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mena.Aldana\Dropbox\1. Inspección Tanques Tarija\5. V-04\2. Hito 2\1. Reporte de MEUT\"/>
    </mc:Choice>
  </mc:AlternateContent>
  <xr:revisionPtr revIDLastSave="0" documentId="13_ncr:1_{5459148A-49F3-49CA-B38D-E358B795F73B}" xr6:coauthVersionLast="43" xr6:coauthVersionMax="43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001" sheetId="3" r:id="rId1"/>
    <sheet name="Hoja2" sheetId="9" r:id="rId2"/>
  </sheets>
  <definedNames>
    <definedName name="_xlnm._FilterDatabase" localSheetId="0" hidden="1">'001'!$A$18:$W$93</definedName>
    <definedName name="_xlnm.Print_Area" localSheetId="0">'001'!$A$1:$W$305</definedName>
    <definedName name="_xlnm.Print_Titles" localSheetId="1">Hoja2!$1:$6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5" i="3" l="1"/>
  <c r="O161" i="3" s="1"/>
  <c r="O238" i="3" s="1"/>
  <c r="T67" i="3" l="1"/>
  <c r="U67" i="3"/>
  <c r="V67" i="3"/>
  <c r="V210" i="3" l="1"/>
  <c r="V174" i="3"/>
  <c r="V272" i="3" l="1"/>
  <c r="U272" i="3"/>
  <c r="T272" i="3"/>
  <c r="V271" i="3"/>
  <c r="U271" i="3"/>
  <c r="T271" i="3"/>
  <c r="V270" i="3"/>
  <c r="U270" i="3"/>
  <c r="T270" i="3"/>
  <c r="V269" i="3"/>
  <c r="U269" i="3"/>
  <c r="T269" i="3"/>
  <c r="V268" i="3"/>
  <c r="U268" i="3"/>
  <c r="T268" i="3"/>
  <c r="V267" i="3"/>
  <c r="U267" i="3"/>
  <c r="T267" i="3"/>
  <c r="V266" i="3"/>
  <c r="U266" i="3"/>
  <c r="T266" i="3"/>
  <c r="V265" i="3"/>
  <c r="U265" i="3"/>
  <c r="T265" i="3"/>
  <c r="V264" i="3"/>
  <c r="U264" i="3"/>
  <c r="T264" i="3"/>
  <c r="V263" i="3"/>
  <c r="U263" i="3"/>
  <c r="T263" i="3"/>
  <c r="V262" i="3"/>
  <c r="U262" i="3"/>
  <c r="T262" i="3"/>
  <c r="V261" i="3"/>
  <c r="U261" i="3"/>
  <c r="T261" i="3"/>
  <c r="V260" i="3"/>
  <c r="U260" i="3"/>
  <c r="T260" i="3"/>
  <c r="V259" i="3"/>
  <c r="U259" i="3"/>
  <c r="T259" i="3"/>
  <c r="V258" i="3"/>
  <c r="U258" i="3"/>
  <c r="T258" i="3"/>
  <c r="V257" i="3"/>
  <c r="U257" i="3"/>
  <c r="T257" i="3"/>
  <c r="V256" i="3"/>
  <c r="U256" i="3"/>
  <c r="T256" i="3"/>
  <c r="V255" i="3"/>
  <c r="U255" i="3"/>
  <c r="T255" i="3"/>
  <c r="V254" i="3"/>
  <c r="U254" i="3"/>
  <c r="T254" i="3"/>
  <c r="V253" i="3"/>
  <c r="U253" i="3"/>
  <c r="T253" i="3"/>
  <c r="V252" i="3"/>
  <c r="U252" i="3"/>
  <c r="T252" i="3"/>
  <c r="V251" i="3"/>
  <c r="U251" i="3"/>
  <c r="T251" i="3"/>
  <c r="V250" i="3"/>
  <c r="U250" i="3"/>
  <c r="T250" i="3"/>
  <c r="T273" i="3"/>
  <c r="U273" i="3"/>
  <c r="V273" i="3"/>
  <c r="T274" i="3"/>
  <c r="U274" i="3"/>
  <c r="V274" i="3"/>
  <c r="T275" i="3"/>
  <c r="U275" i="3"/>
  <c r="V275" i="3"/>
  <c r="T276" i="3"/>
  <c r="U276" i="3"/>
  <c r="V276" i="3"/>
  <c r="V296" i="3"/>
  <c r="U296" i="3"/>
  <c r="T296" i="3"/>
  <c r="V295" i="3"/>
  <c r="U295" i="3"/>
  <c r="T295" i="3"/>
  <c r="V294" i="3"/>
  <c r="U294" i="3"/>
  <c r="T294" i="3"/>
  <c r="V293" i="3"/>
  <c r="U293" i="3"/>
  <c r="T293" i="3"/>
  <c r="V292" i="3"/>
  <c r="U292" i="3"/>
  <c r="T292" i="3"/>
  <c r="V291" i="3"/>
  <c r="U291" i="3"/>
  <c r="T291" i="3"/>
  <c r="V290" i="3"/>
  <c r="U290" i="3"/>
  <c r="T290" i="3"/>
  <c r="V289" i="3"/>
  <c r="U289" i="3"/>
  <c r="T289" i="3"/>
  <c r="V288" i="3"/>
  <c r="U288" i="3"/>
  <c r="T288" i="3"/>
  <c r="V287" i="3"/>
  <c r="U287" i="3"/>
  <c r="T287" i="3"/>
  <c r="V286" i="3"/>
  <c r="U286" i="3"/>
  <c r="T286" i="3"/>
  <c r="V285" i="3"/>
  <c r="U285" i="3"/>
  <c r="T285" i="3"/>
  <c r="V284" i="3"/>
  <c r="U284" i="3"/>
  <c r="T284" i="3"/>
  <c r="V283" i="3"/>
  <c r="U283" i="3"/>
  <c r="T283" i="3"/>
  <c r="V282" i="3"/>
  <c r="U282" i="3"/>
  <c r="T282" i="3"/>
  <c r="V281" i="3"/>
  <c r="U281" i="3"/>
  <c r="T281" i="3"/>
  <c r="V280" i="3"/>
  <c r="U280" i="3"/>
  <c r="T280" i="3"/>
  <c r="V279" i="3"/>
  <c r="U279" i="3"/>
  <c r="T279" i="3"/>
  <c r="V278" i="3"/>
  <c r="U278" i="3"/>
  <c r="T278" i="3"/>
  <c r="V277" i="3"/>
  <c r="U277" i="3"/>
  <c r="T277" i="3"/>
  <c r="V219" i="3"/>
  <c r="U219" i="3"/>
  <c r="T219" i="3"/>
  <c r="V218" i="3"/>
  <c r="U218" i="3"/>
  <c r="T218" i="3"/>
  <c r="V217" i="3"/>
  <c r="U217" i="3"/>
  <c r="T217" i="3"/>
  <c r="V216" i="3"/>
  <c r="U216" i="3"/>
  <c r="T216" i="3"/>
  <c r="V215" i="3"/>
  <c r="U215" i="3"/>
  <c r="T215" i="3"/>
  <c r="V214" i="3"/>
  <c r="U214" i="3"/>
  <c r="T214" i="3"/>
  <c r="V213" i="3"/>
  <c r="U213" i="3"/>
  <c r="T213" i="3"/>
  <c r="V212" i="3"/>
  <c r="U212" i="3"/>
  <c r="T212" i="3"/>
  <c r="V211" i="3"/>
  <c r="U211" i="3"/>
  <c r="T211" i="3"/>
  <c r="U210" i="3"/>
  <c r="T210" i="3"/>
  <c r="V209" i="3"/>
  <c r="U209" i="3"/>
  <c r="T209" i="3"/>
  <c r="V208" i="3"/>
  <c r="U208" i="3"/>
  <c r="T208" i="3"/>
  <c r="V207" i="3"/>
  <c r="U207" i="3"/>
  <c r="T207" i="3"/>
  <c r="V206" i="3"/>
  <c r="U206" i="3"/>
  <c r="T206" i="3"/>
  <c r="V205" i="3"/>
  <c r="U205" i="3"/>
  <c r="T205" i="3"/>
  <c r="V204" i="3"/>
  <c r="U204" i="3"/>
  <c r="T204" i="3"/>
  <c r="V203" i="3"/>
  <c r="U203" i="3"/>
  <c r="T203" i="3"/>
  <c r="V202" i="3"/>
  <c r="U202" i="3"/>
  <c r="T202" i="3"/>
  <c r="V201" i="3"/>
  <c r="U201" i="3"/>
  <c r="T201" i="3"/>
  <c r="V200" i="3"/>
  <c r="U200" i="3"/>
  <c r="T200" i="3"/>
  <c r="V199" i="3"/>
  <c r="U199" i="3"/>
  <c r="T199" i="3"/>
  <c r="V198" i="3"/>
  <c r="U198" i="3"/>
  <c r="T198" i="3"/>
  <c r="V197" i="3"/>
  <c r="U197" i="3"/>
  <c r="T197" i="3"/>
  <c r="V196" i="3"/>
  <c r="U196" i="3"/>
  <c r="T196" i="3"/>
  <c r="V195" i="3"/>
  <c r="U195" i="3"/>
  <c r="T195" i="3"/>
  <c r="V194" i="3"/>
  <c r="U194" i="3"/>
  <c r="T194" i="3"/>
  <c r="V193" i="3"/>
  <c r="U193" i="3"/>
  <c r="T193" i="3"/>
  <c r="V192" i="3"/>
  <c r="U192" i="3"/>
  <c r="T192" i="3"/>
  <c r="V191" i="3"/>
  <c r="U191" i="3"/>
  <c r="T191" i="3"/>
  <c r="V190" i="3"/>
  <c r="U190" i="3"/>
  <c r="T190" i="3"/>
  <c r="V189" i="3"/>
  <c r="U189" i="3"/>
  <c r="T189" i="3"/>
  <c r="V188" i="3"/>
  <c r="U188" i="3"/>
  <c r="T188" i="3"/>
  <c r="V187" i="3"/>
  <c r="U187" i="3"/>
  <c r="T187" i="3"/>
  <c r="V186" i="3"/>
  <c r="U186" i="3"/>
  <c r="T186" i="3"/>
  <c r="V185" i="3"/>
  <c r="U185" i="3"/>
  <c r="T185" i="3"/>
  <c r="V184" i="3"/>
  <c r="U184" i="3"/>
  <c r="T184" i="3"/>
  <c r="V183" i="3"/>
  <c r="U183" i="3"/>
  <c r="T183" i="3"/>
  <c r="V182" i="3"/>
  <c r="U182" i="3"/>
  <c r="T182" i="3"/>
  <c r="V181" i="3"/>
  <c r="U181" i="3"/>
  <c r="T181" i="3"/>
  <c r="V180" i="3"/>
  <c r="U180" i="3"/>
  <c r="T180" i="3"/>
  <c r="V179" i="3"/>
  <c r="U179" i="3"/>
  <c r="T179" i="3"/>
  <c r="V178" i="3"/>
  <c r="U178" i="3"/>
  <c r="T178" i="3"/>
  <c r="V177" i="3"/>
  <c r="U177" i="3"/>
  <c r="T177" i="3"/>
  <c r="V176" i="3"/>
  <c r="U176" i="3"/>
  <c r="T176" i="3"/>
  <c r="V175" i="3"/>
  <c r="U175" i="3"/>
  <c r="T175" i="3"/>
  <c r="U174" i="3"/>
  <c r="T174" i="3"/>
  <c r="V173" i="3"/>
  <c r="U173" i="3"/>
  <c r="T173" i="3"/>
  <c r="T100" i="3"/>
  <c r="R86" i="3" l="1"/>
  <c r="R162" i="3" s="1"/>
  <c r="R239" i="3" s="1"/>
  <c r="I87" i="3"/>
  <c r="I163" i="3" s="1"/>
  <c r="I240" i="3" s="1"/>
  <c r="A85" i="3" l="1"/>
  <c r="A161" i="3" s="1"/>
  <c r="A238" i="3" s="1"/>
  <c r="R83" i="3"/>
  <c r="R159" i="3" s="1"/>
  <c r="R236" i="3" s="1"/>
  <c r="G83" i="3"/>
  <c r="G159" i="3" s="1"/>
  <c r="G236" i="3" s="1"/>
  <c r="P81" i="3"/>
  <c r="P157" i="3" s="1"/>
  <c r="P234" i="3" s="1"/>
  <c r="P80" i="3"/>
  <c r="P156" i="3" s="1"/>
  <c r="P233" i="3" s="1"/>
  <c r="V132" i="3" l="1"/>
  <c r="V133" i="3"/>
  <c r="V134" i="3"/>
  <c r="V135" i="3"/>
  <c r="T132" i="3"/>
  <c r="U132" i="3"/>
  <c r="T133" i="3"/>
  <c r="U133" i="3"/>
  <c r="T134" i="3"/>
  <c r="U134" i="3"/>
  <c r="T135" i="3"/>
  <c r="U135" i="3"/>
  <c r="T144" i="3"/>
  <c r="U144" i="3"/>
  <c r="V144" i="3"/>
  <c r="T136" i="3"/>
  <c r="U136" i="3"/>
  <c r="V136" i="3"/>
  <c r="T137" i="3"/>
  <c r="U137" i="3"/>
  <c r="V137" i="3"/>
  <c r="T138" i="3"/>
  <c r="U138" i="3"/>
  <c r="V138" i="3"/>
  <c r="T139" i="3"/>
  <c r="U139" i="3"/>
  <c r="V139" i="3"/>
  <c r="T140" i="3"/>
  <c r="U140" i="3"/>
  <c r="V140" i="3"/>
  <c r="T141" i="3"/>
  <c r="U141" i="3"/>
  <c r="V141" i="3"/>
  <c r="T142" i="3"/>
  <c r="U142" i="3"/>
  <c r="V142" i="3"/>
  <c r="T143" i="3"/>
  <c r="U143" i="3"/>
  <c r="V143" i="3"/>
  <c r="T102" i="3" l="1"/>
  <c r="V131" i="3"/>
  <c r="U131" i="3"/>
  <c r="T131" i="3"/>
  <c r="V130" i="3"/>
  <c r="U130" i="3"/>
  <c r="T130" i="3"/>
  <c r="V129" i="3"/>
  <c r="U129" i="3"/>
  <c r="T129" i="3"/>
  <c r="V128" i="3"/>
  <c r="U128" i="3"/>
  <c r="T128" i="3"/>
  <c r="V127" i="3"/>
  <c r="U127" i="3"/>
  <c r="T127" i="3"/>
  <c r="V126" i="3"/>
  <c r="U126" i="3"/>
  <c r="T126" i="3"/>
  <c r="V125" i="3"/>
  <c r="U125" i="3"/>
  <c r="T125" i="3"/>
  <c r="V124" i="3"/>
  <c r="U124" i="3"/>
  <c r="T124" i="3"/>
  <c r="V123" i="3"/>
  <c r="U123" i="3"/>
  <c r="T123" i="3"/>
  <c r="V122" i="3"/>
  <c r="U122" i="3"/>
  <c r="T122" i="3"/>
  <c r="V121" i="3"/>
  <c r="U121" i="3"/>
  <c r="T121" i="3"/>
  <c r="V120" i="3"/>
  <c r="U120" i="3"/>
  <c r="T120" i="3"/>
  <c r="V119" i="3"/>
  <c r="U119" i="3"/>
  <c r="T119" i="3"/>
  <c r="V118" i="3"/>
  <c r="U118" i="3"/>
  <c r="T118" i="3"/>
  <c r="V117" i="3"/>
  <c r="U117" i="3"/>
  <c r="T117" i="3"/>
  <c r="V116" i="3"/>
  <c r="U116" i="3"/>
  <c r="T116" i="3"/>
  <c r="V115" i="3"/>
  <c r="U115" i="3"/>
  <c r="T115" i="3"/>
  <c r="V114" i="3"/>
  <c r="U114" i="3"/>
  <c r="T114" i="3"/>
  <c r="V113" i="3"/>
  <c r="U113" i="3"/>
  <c r="T113" i="3"/>
  <c r="V112" i="3"/>
  <c r="U112" i="3"/>
  <c r="T112" i="3"/>
  <c r="V111" i="3"/>
  <c r="U111" i="3"/>
  <c r="T111" i="3"/>
  <c r="V110" i="3"/>
  <c r="U110" i="3"/>
  <c r="T110" i="3"/>
  <c r="V109" i="3"/>
  <c r="U109" i="3"/>
  <c r="T109" i="3"/>
  <c r="V108" i="3"/>
  <c r="U108" i="3"/>
  <c r="T108" i="3"/>
  <c r="V107" i="3"/>
  <c r="U107" i="3"/>
  <c r="T107" i="3"/>
  <c r="V106" i="3"/>
  <c r="U106" i="3"/>
  <c r="T106" i="3"/>
  <c r="V105" i="3"/>
  <c r="U105" i="3"/>
  <c r="T105" i="3"/>
  <c r="V104" i="3"/>
  <c r="U104" i="3"/>
  <c r="T104" i="3"/>
  <c r="V103" i="3"/>
  <c r="U103" i="3"/>
  <c r="T103" i="3"/>
  <c r="V102" i="3"/>
  <c r="U102" i="3"/>
  <c r="V101" i="3"/>
  <c r="U101" i="3"/>
  <c r="T101" i="3"/>
  <c r="V100" i="3"/>
  <c r="U100" i="3"/>
  <c r="V99" i="3"/>
  <c r="U99" i="3"/>
  <c r="T99" i="3"/>
  <c r="V98" i="3"/>
  <c r="U98" i="3"/>
  <c r="T98" i="3"/>
  <c r="U97" i="3"/>
  <c r="V97" i="3"/>
  <c r="T97" i="3"/>
  <c r="V68" i="3"/>
  <c r="U68" i="3"/>
  <c r="T68" i="3"/>
  <c r="V66" i="3"/>
  <c r="U66" i="3"/>
  <c r="T66" i="3"/>
  <c r="V65" i="3"/>
  <c r="U65" i="3"/>
  <c r="T65" i="3"/>
  <c r="V64" i="3"/>
  <c r="U64" i="3"/>
  <c r="T64" i="3"/>
  <c r="V63" i="3"/>
  <c r="U63" i="3"/>
  <c r="T63" i="3"/>
  <c r="V62" i="3"/>
  <c r="U62" i="3"/>
  <c r="T62" i="3"/>
  <c r="V61" i="3"/>
  <c r="U61" i="3"/>
  <c r="T61" i="3"/>
  <c r="V60" i="3"/>
  <c r="U60" i="3"/>
  <c r="T60" i="3"/>
  <c r="V59" i="3"/>
  <c r="U59" i="3"/>
  <c r="T59" i="3"/>
  <c r="V58" i="3"/>
  <c r="U58" i="3"/>
  <c r="T58" i="3"/>
  <c r="V57" i="3"/>
  <c r="U57" i="3"/>
  <c r="T57" i="3"/>
  <c r="V56" i="3"/>
  <c r="U56" i="3"/>
  <c r="T56" i="3"/>
  <c r="V55" i="3"/>
  <c r="U55" i="3"/>
  <c r="T55" i="3"/>
  <c r="V54" i="3"/>
  <c r="U54" i="3"/>
  <c r="T54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4" i="3"/>
  <c r="U44" i="3"/>
  <c r="T44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4" i="3"/>
  <c r="U34" i="3"/>
  <c r="T34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4" i="3"/>
  <c r="U24" i="3"/>
  <c r="T24" i="3"/>
  <c r="V23" i="3"/>
  <c r="U23" i="3"/>
  <c r="T23" i="3"/>
  <c r="V22" i="3"/>
  <c r="U22" i="3"/>
  <c r="T22" i="3"/>
  <c r="V21" i="3"/>
  <c r="U21" i="3"/>
  <c r="T21" i="3"/>
  <c r="U20" i="3"/>
  <c r="T20" i="3"/>
  <c r="V20" i="3"/>
</calcChain>
</file>

<file path=xl/sharedStrings.xml><?xml version="1.0" encoding="utf-8"?>
<sst xmlns="http://schemas.openxmlformats.org/spreadsheetml/2006/main" count="610" uniqueCount="349">
  <si>
    <t>REPORTE DE INSPECCIÓN</t>
  </si>
  <si>
    <t>Medición de Espesores Por Ultrasonido</t>
  </si>
  <si>
    <t>Hoja:</t>
  </si>
  <si>
    <t>Cliente:</t>
  </si>
  <si>
    <t>Plano de referencia:</t>
  </si>
  <si>
    <t>Instalación:</t>
  </si>
  <si>
    <t>Código de Referencia:</t>
  </si>
  <si>
    <t>Criterio de evaluación:</t>
  </si>
  <si>
    <t>Lado de medición:</t>
  </si>
  <si>
    <t>Material(es):</t>
  </si>
  <si>
    <t>Espesores (mm):</t>
  </si>
  <si>
    <t>Equipo:</t>
  </si>
  <si>
    <t>Velocidad:</t>
  </si>
  <si>
    <t>m/s</t>
  </si>
  <si>
    <t>Bloque de Calibración:</t>
  </si>
  <si>
    <t>Bloque en escalerilla</t>
  </si>
  <si>
    <t>Número de serie:</t>
  </si>
  <si>
    <t>Espesores del Bloque (mm):</t>
  </si>
  <si>
    <t>Condición Superficial:</t>
  </si>
  <si>
    <t>Tipo de escaneo:</t>
  </si>
  <si>
    <t>Número de Serie:</t>
  </si>
  <si>
    <t>A-Scan (puntual)</t>
  </si>
  <si>
    <t>Palpador:</t>
  </si>
  <si>
    <t>Frecuencia:</t>
  </si>
  <si>
    <t>5 MHz</t>
  </si>
  <si>
    <t>Tipo de palpador:</t>
  </si>
  <si>
    <t>Dual</t>
  </si>
  <si>
    <t>Tamaño del cristal:</t>
  </si>
  <si>
    <t>Ø</t>
  </si>
  <si>
    <t>min</t>
  </si>
  <si>
    <t>max</t>
  </si>
  <si>
    <t>OBSERVACIONES</t>
  </si>
  <si>
    <t>INSPECCIONADO POR</t>
  </si>
  <si>
    <t>Firma</t>
  </si>
  <si>
    <t>Nombre</t>
  </si>
  <si>
    <t>Nivel</t>
  </si>
  <si>
    <t>II UT</t>
  </si>
  <si>
    <t>Material:</t>
  </si>
  <si>
    <t xml:space="preserve">Enrique Lopez Viruez </t>
  </si>
  <si>
    <t>PROMEDIO</t>
  </si>
  <si>
    <t>Cert. IPT-ME-C10</t>
  </si>
  <si>
    <t>DATA</t>
  </si>
  <si>
    <t xml:space="preserve">Thru Coat </t>
  </si>
  <si>
    <t>S-505593     0,25 mm    1,49mm</t>
  </si>
  <si>
    <t>1:A:1</t>
  </si>
  <si>
    <t>1:B:1</t>
  </si>
  <si>
    <t>1:C:1</t>
  </si>
  <si>
    <t>1:D:1</t>
  </si>
  <si>
    <t>2:A:1</t>
  </si>
  <si>
    <t>2:B:1</t>
  </si>
  <si>
    <t>2:C:1</t>
  </si>
  <si>
    <t>2:D:1</t>
  </si>
  <si>
    <t>3:A:1</t>
  </si>
  <si>
    <t>3:B:1</t>
  </si>
  <si>
    <t>3:C:1</t>
  </si>
  <si>
    <t>3:D:1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</si>
  <si>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</si>
  <si>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</si>
  <si>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</si>
  <si>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</si>
  <si>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</si>
  <si>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</si>
  <si>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</si>
  <si>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</si>
  <si>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</si>
  <si>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</si>
  <si>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</si>
  <si>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</si>
  <si>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</si>
  <si>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</si>
  <si>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 xml:space="preserve">Fecha: </t>
  </si>
  <si>
    <t>Reporte N°:</t>
  </si>
  <si>
    <t>Recipiente o Equipo:</t>
  </si>
  <si>
    <t>DMSGO</t>
  </si>
  <si>
    <t>USMGO14036122</t>
  </si>
  <si>
    <t>TC560</t>
  </si>
  <si>
    <t>15,87 mm</t>
  </si>
  <si>
    <t>1471 13  /   40217</t>
  </si>
  <si>
    <t>Acero al Carbono 1018 /1018</t>
  </si>
  <si>
    <t>YPFB-TRANSPORTE S.A.</t>
  </si>
  <si>
    <t>EXTERNO</t>
  </si>
  <si>
    <t>SOBRE RECUBRIMIENTO</t>
  </si>
  <si>
    <t>Nº CML</t>
  </si>
  <si>
    <t>CLIENTE (Revisión/Aprobación)</t>
  </si>
  <si>
    <t>MEDICIONES (mm)</t>
  </si>
  <si>
    <t>ESPESOR (mm)</t>
  </si>
  <si>
    <t>MIN</t>
  </si>
  <si>
    <t>MAX</t>
  </si>
  <si>
    <t>LOCALIZACIÓN</t>
  </si>
  <si>
    <t>Procedimiento 
IPT-UT-10s        Revisión 2</t>
  </si>
  <si>
    <t>6,25 - 12,5 - 18,75 - 25,0 /  1,5"-2.5"-3,5"-4,5"</t>
  </si>
  <si>
    <t>ASME BPVC Sec. V / API 510 ED 2014 ADD 2017</t>
  </si>
  <si>
    <t>ITEM</t>
  </si>
  <si>
    <t>ELEMENTO</t>
  </si>
  <si>
    <t>MÍNIMO ESPESOR MEDIDO (mm)</t>
  </si>
  <si>
    <t>ANEXO 1: RESUMEN DE ESPESORES MÍNIMOS</t>
  </si>
  <si>
    <t>Ver Resumen de espesores mínimos encontrados en Anexo 1.</t>
  </si>
  <si>
    <t>V-01</t>
  </si>
  <si>
    <t>V-02</t>
  </si>
  <si>
    <t>V-03</t>
  </si>
  <si>
    <t>V-04</t>
  </si>
  <si>
    <t>V-01/13</t>
  </si>
  <si>
    <t>V-02/04</t>
  </si>
  <si>
    <t>V-03/12</t>
  </si>
  <si>
    <t>V-04/05</t>
  </si>
  <si>
    <t>P-02/02</t>
  </si>
  <si>
    <t>P-03/03</t>
  </si>
  <si>
    <t>P-04/04</t>
  </si>
  <si>
    <t>P-06/04</t>
  </si>
  <si>
    <t>P-07/01</t>
  </si>
  <si>
    <t>P-08/03</t>
  </si>
  <si>
    <t>P-09/04</t>
  </si>
  <si>
    <t>P-10/02</t>
  </si>
  <si>
    <t>P-11/04</t>
  </si>
  <si>
    <t>P-12/03</t>
  </si>
  <si>
    <t>P-13/01</t>
  </si>
  <si>
    <t>P-14/02</t>
  </si>
  <si>
    <t>Planchas / Tuberías</t>
  </si>
  <si>
    <t>ESTACIÓN TARIJA</t>
  </si>
  <si>
    <t>ME-V-04/01</t>
  </si>
  <si>
    <t>V-01/01</t>
  </si>
  <si>
    <t>V-01/02</t>
  </si>
  <si>
    <t>V-01/03</t>
  </si>
  <si>
    <t>V-01/04</t>
  </si>
  <si>
    <t>V-01/05</t>
  </si>
  <si>
    <t>V-01/06</t>
  </si>
  <si>
    <t>V-01/07</t>
  </si>
  <si>
    <t>V-01/08</t>
  </si>
  <si>
    <t>V-01/09</t>
  </si>
  <si>
    <t>V-01/10</t>
  </si>
  <si>
    <t>V-01/11</t>
  </si>
  <si>
    <t>V-01/12</t>
  </si>
  <si>
    <t>V-01/14</t>
  </si>
  <si>
    <t>V-01/15</t>
  </si>
  <si>
    <t>V-01/16</t>
  </si>
  <si>
    <t>V-02/01</t>
  </si>
  <si>
    <t>V-02/02</t>
  </si>
  <si>
    <t>V-02/03</t>
  </si>
  <si>
    <t>V-02/05</t>
  </si>
  <si>
    <t>V-02/06</t>
  </si>
  <si>
    <t>V-02/07</t>
  </si>
  <si>
    <t>V-02/08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</si>
  <si>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</si>
  <si>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</si>
  <si>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</si>
  <si>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</si>
  <si>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</si>
  <si>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</si>
  <si>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</si>
  <si>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</si>
  <si>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</si>
  <si>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</si>
  <si>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</si>
  <si>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</si>
  <si>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</si>
  <si>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</si>
  <si>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</si>
  <si>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</si>
  <si>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V-03/09</t>
  </si>
  <si>
    <t>V-03/10</t>
  </si>
  <si>
    <t>V-03/11</t>
  </si>
  <si>
    <t>V-03/13</t>
  </si>
  <si>
    <t>V-03/14</t>
  </si>
  <si>
    <t>V-03/15</t>
  </si>
  <si>
    <t>V-03/16</t>
  </si>
  <si>
    <t>V04-N1</t>
  </si>
  <si>
    <t>V04-N2</t>
  </si>
  <si>
    <t>V04-N3</t>
  </si>
  <si>
    <t>V04-N4</t>
  </si>
  <si>
    <t>V04-N5</t>
  </si>
  <si>
    <t>V01-N11</t>
  </si>
  <si>
    <t>P09-N6</t>
  </si>
  <si>
    <t>P09-N7</t>
  </si>
  <si>
    <t>P09-N8</t>
  </si>
  <si>
    <t>P10-N10</t>
  </si>
  <si>
    <t>V01-N12</t>
  </si>
  <si>
    <t>P-01/01</t>
  </si>
  <si>
    <t>P-01/02</t>
  </si>
  <si>
    <t>P-01/03</t>
  </si>
  <si>
    <t>P-01/04</t>
  </si>
  <si>
    <t>P-01/05</t>
  </si>
  <si>
    <t>P-01/06</t>
  </si>
  <si>
    <t>P-01/07</t>
  </si>
  <si>
    <t>P-15</t>
  </si>
  <si>
    <t>P-16</t>
  </si>
  <si>
    <t>1 de 4</t>
  </si>
  <si>
    <t>2 de4</t>
  </si>
  <si>
    <t>3 de 4</t>
  </si>
  <si>
    <t>4 de 4</t>
  </si>
  <si>
    <t>TANQUE ALMACENAMIENTO GLP V-04</t>
  </si>
  <si>
    <t xml:space="preserve">6,25 - 12,5 - 18,75 - 25,0 </t>
  </si>
  <si>
    <t xml:space="preserve">1471 13 </t>
  </si>
  <si>
    <t>P-02-M1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</si>
  <si>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</si>
  <si>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</si>
  <si>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</si>
  <si>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</si>
  <si>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</si>
  <si>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</si>
  <si>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</si>
  <si>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</si>
  <si>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4:A:1</t>
  </si>
  <si>
    <t>4:B:1</t>
  </si>
  <si>
    <t>4:C:1</t>
  </si>
  <si>
    <t>4:D:1</t>
  </si>
  <si>
    <t>5:A:1</t>
  </si>
  <si>
    <t>5:B:1</t>
  </si>
  <si>
    <t>5:C:1</t>
  </si>
  <si>
    <t>5:D:1</t>
  </si>
  <si>
    <t>6:A:1</t>
  </si>
  <si>
    <t>6:B:1</t>
  </si>
  <si>
    <t>6:C:1</t>
  </si>
  <si>
    <t>6:D:1</t>
  </si>
  <si>
    <t>7:A:1</t>
  </si>
  <si>
    <t>7:B:1</t>
  </si>
  <si>
    <t>7:C:1</t>
  </si>
  <si>
    <t>7:D:1</t>
  </si>
  <si>
    <t>8:A:1</t>
  </si>
  <si>
    <t>8:B:1</t>
  </si>
  <si>
    <t>8:C:1</t>
  </si>
  <si>
    <t>8:D:1</t>
  </si>
  <si>
    <t>9:A:1</t>
  </si>
  <si>
    <t>9:B:1</t>
  </si>
  <si>
    <t>9:C:1</t>
  </si>
  <si>
    <t>9:D:1</t>
  </si>
  <si>
    <t>10:A:1</t>
  </si>
  <si>
    <t>10:B:1</t>
  </si>
  <si>
    <t>10:C:1</t>
  </si>
  <si>
    <t>10:D:1</t>
  </si>
  <si>
    <t>V-04/01</t>
  </si>
  <si>
    <t>V-04/02</t>
  </si>
  <si>
    <t>V-04/03</t>
  </si>
  <si>
    <t>V-04/04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</si>
  <si>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</si>
  <si>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</si>
  <si>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</si>
  <si>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</si>
  <si>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</si>
  <si>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</si>
  <si>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</si>
  <si>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</si>
  <si>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</si>
  <si>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</si>
  <si>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</si>
  <si>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P-02/01</t>
  </si>
  <si>
    <t>P-02/03</t>
  </si>
  <si>
    <t>P-02/04</t>
  </si>
  <si>
    <t>P-03/01</t>
  </si>
  <si>
    <t>P-03/02</t>
  </si>
  <si>
    <t>P-03/04</t>
  </si>
  <si>
    <t>P-04/01</t>
  </si>
  <si>
    <t>P-04/02</t>
  </si>
  <si>
    <t>P-04/03</t>
  </si>
  <si>
    <t>P-05/01</t>
  </si>
  <si>
    <t>P-05/02</t>
  </si>
  <si>
    <t>P-05/03</t>
  </si>
  <si>
    <t>P-05/04</t>
  </si>
  <si>
    <t>P-06/01</t>
  </si>
  <si>
    <t>P-06/02</t>
  </si>
  <si>
    <t>P-06/03</t>
  </si>
  <si>
    <t>P-07/02</t>
  </si>
  <si>
    <t>P-07/03</t>
  </si>
  <si>
    <t>P-07/04</t>
  </si>
  <si>
    <t>P-08/01</t>
  </si>
  <si>
    <t>P-08/02</t>
  </si>
  <si>
    <t>P-08/04</t>
  </si>
  <si>
    <t>P-09/01</t>
  </si>
  <si>
    <t>P-09/02</t>
  </si>
  <si>
    <t>P-09/03</t>
  </si>
  <si>
    <t>P-09/05</t>
  </si>
  <si>
    <t>P-09/06</t>
  </si>
  <si>
    <t>P-09/07</t>
  </si>
  <si>
    <t>P-10/01</t>
  </si>
  <si>
    <t>P-10/03</t>
  </si>
  <si>
    <t>P-10/04</t>
  </si>
  <si>
    <t>P-11/01</t>
  </si>
  <si>
    <t>P-11/02</t>
  </si>
  <si>
    <t>P-11/03</t>
  </si>
  <si>
    <t>P-12/01</t>
  </si>
  <si>
    <t>P-12/02</t>
  </si>
  <si>
    <t>P-12/04</t>
  </si>
  <si>
    <t>P-13/02</t>
  </si>
  <si>
    <t>P-13/03</t>
  </si>
  <si>
    <t>P-13/04</t>
  </si>
  <si>
    <t>P-14/01</t>
  </si>
  <si>
    <t>P-14/03</t>
  </si>
  <si>
    <t>P-14/04</t>
  </si>
  <si>
    <t>P-15/01</t>
  </si>
  <si>
    <t>P-15/02</t>
  </si>
  <si>
    <t>P-15/03</t>
  </si>
  <si>
    <t>P-15/04</t>
  </si>
  <si>
    <t>P-16/01</t>
  </si>
  <si>
    <t>P-16/02</t>
  </si>
  <si>
    <t>P-16/03</t>
  </si>
  <si>
    <t>P-16/04</t>
  </si>
  <si>
    <t>LOS RESULTADOS SERÁN EVALUADOS EN LA MEMORIA DE VALORIZACIÓN</t>
  </si>
  <si>
    <t>P10-N9</t>
  </si>
  <si>
    <t>N12-R</t>
  </si>
  <si>
    <t>12.7 / 7.5</t>
  </si>
  <si>
    <t>Cuerpo y Cabezales</t>
  </si>
  <si>
    <t>SA-612-A</t>
  </si>
  <si>
    <t>TANQUE V-04</t>
  </si>
  <si>
    <t>INSTRUCTIVO NRO: IT-V-04/01 Rev. 0</t>
  </si>
  <si>
    <t>V-04-N1-01</t>
  </si>
  <si>
    <t>V-04-N1-02</t>
  </si>
  <si>
    <t>V-04-N1-03</t>
  </si>
  <si>
    <t>V-04-N1-04</t>
  </si>
  <si>
    <t>V-04-N2-01</t>
  </si>
  <si>
    <t>V-04-N2-02</t>
  </si>
  <si>
    <t>V-04-N2-03</t>
  </si>
  <si>
    <t>V-04-N2-04</t>
  </si>
  <si>
    <t>V-04-N3-01</t>
  </si>
  <si>
    <t>V-04-N3-02</t>
  </si>
  <si>
    <t>V-04-N3-03</t>
  </si>
  <si>
    <t>V-04-N3-04</t>
  </si>
  <si>
    <t>V-04-N4-01</t>
  </si>
  <si>
    <t>V-04-N4-02</t>
  </si>
  <si>
    <t>V-04-N4-03</t>
  </si>
  <si>
    <t>V-04-N4-04</t>
  </si>
  <si>
    <t>P-09-N6-01</t>
  </si>
  <si>
    <t>P-09-N6-02</t>
  </si>
  <si>
    <t>P-09-N6-03</t>
  </si>
  <si>
    <t>P-09-N6-04</t>
  </si>
  <si>
    <t>P-09-N7-01</t>
  </si>
  <si>
    <t>P-09-N7-02</t>
  </si>
  <si>
    <t>P-09-N7-03</t>
  </si>
  <si>
    <t>P-09-N7-04</t>
  </si>
  <si>
    <t>P-09-N8-01</t>
  </si>
  <si>
    <t>P-09-N8-02</t>
  </si>
  <si>
    <t>P-09-N8-03</t>
  </si>
  <si>
    <t>P-09-N8-04</t>
  </si>
  <si>
    <t>P-10-N9-01</t>
  </si>
  <si>
    <t>P-10-N9-02</t>
  </si>
  <si>
    <t>P-10-N9-03</t>
  </si>
  <si>
    <t>P-10-N9-04</t>
  </si>
  <si>
    <t>P-10-N10-01</t>
  </si>
  <si>
    <t>P-10-N10-02</t>
  </si>
  <si>
    <t>P-10-N10-03</t>
  </si>
  <si>
    <t>P-10-N10-04</t>
  </si>
  <si>
    <t>V-01-N11-01</t>
  </si>
  <si>
    <t>V-01-N11-02</t>
  </si>
  <si>
    <t>V-01-N11-03</t>
  </si>
  <si>
    <t>V-01-N11-04</t>
  </si>
  <si>
    <t>V-01-N12-01</t>
  </si>
  <si>
    <t>V-01-N12-02</t>
  </si>
  <si>
    <t>V-01-N12-03</t>
  </si>
  <si>
    <t>V-01-N12-04</t>
  </si>
  <si>
    <t>V-01-N12-02
V-01-N12-04</t>
  </si>
  <si>
    <t>P-16/02
P-16/04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</si>
</sst>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rgb="FF000000"/>
      <name val="Arial Narrow"/>
      <family val="2"/>
    </font>
    <font>
      <b/>
      <sz val="11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FF00"/>
      <name val="Arial"/>
      <family val="2"/>
    </font>
    <font>
      <sz val="14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20"/>
      <color rgb="FF000000"/>
      <name val="Arial Narrow"/>
      <family val="2"/>
    </font>
    <font>
      <b/>
      <sz val="14"/>
      <name val="Arial Narrow"/>
      <family val="2"/>
    </font>
    <font>
      <b/>
      <sz val="14"/>
      <color rgb="FF000000"/>
      <name val="Arial Narrow"/>
      <family val="2"/>
    </font>
    <font>
      <sz val="14"/>
      <name val="Arial Narrow"/>
      <family val="2"/>
    </font>
    <font>
      <sz val="14"/>
      <name val="Calibri"/>
      <family val="2"/>
    </font>
    <font>
      <sz val="16"/>
      <color rgb="FF000000"/>
      <name val="Arial Narrow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4"/>
      <color theme="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14996795556505021"/>
        <bgColor rgb="FFFFFFFF"/>
      </patternFill>
    </fill>
    <fill>
      <patternFill patternType="lightUp">
        <fgColor theme="0" tint="-0.14996795556505021"/>
        <bgColor indexed="65"/>
      </patternFill>
    </fill>
    <fill>
      <patternFill patternType="lightUp">
        <fgColor theme="0" tint="-0.24994659260841701"/>
        <bgColor indexed="65"/>
      </patternFill>
    </fill>
    <fill>
      <patternFill patternType="lightUp">
        <fgColor theme="0" tint="-0.24994659260841701"/>
        <bgColor rgb="FFFFFFFF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53" applyNumberFormat="0" applyFill="0" applyAlignment="0" applyProtection="0"/>
    <xf numFmtId="0" fontId="11" fillId="0" borderId="54" applyNumberFormat="0" applyFill="0" applyAlignment="0" applyProtection="0"/>
    <xf numFmtId="0" fontId="12" fillId="0" borderId="5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6" applyNumberFormat="0" applyAlignment="0" applyProtection="0"/>
    <xf numFmtId="0" fontId="17" fillId="8" borderId="57" applyNumberFormat="0" applyAlignment="0" applyProtection="0"/>
    <xf numFmtId="0" fontId="18" fillId="8" borderId="56" applyNumberFormat="0" applyAlignment="0" applyProtection="0"/>
    <xf numFmtId="0" fontId="19" fillId="0" borderId="58" applyNumberFormat="0" applyFill="0" applyAlignment="0" applyProtection="0"/>
    <xf numFmtId="0" fontId="20" fillId="9" borderId="59" applyNumberFormat="0" applyAlignment="0" applyProtection="0"/>
    <xf numFmtId="0" fontId="21" fillId="0" borderId="0" applyNumberFormat="0" applyFill="0" applyBorder="0" applyAlignment="0" applyProtection="0"/>
    <xf numFmtId="0" fontId="8" fillId="10" borderId="60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61" applyNumberFormat="0" applyFill="0" applyAlignment="0" applyProtection="0"/>
    <xf numFmtId="0" fontId="24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4" fillId="34" borderId="0" applyNumberFormat="0" applyBorder="0" applyAlignment="0" applyProtection="0"/>
  </cellStyleXfs>
  <cellXfs count="319">
    <xf numFmtId="0" fontId="0" fillId="0" borderId="0" xfId="0"/>
    <xf numFmtId="0" fontId="3" fillId="2" borderId="4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8" xfId="1" applyFont="1" applyFill="1" applyBorder="1" applyAlignment="1">
      <alignment vertical="center"/>
    </xf>
    <xf numFmtId="0" fontId="1" fillId="0" borderId="43" xfId="1" applyBorder="1" applyAlignment="1">
      <alignment horizontal="center" vertical="center"/>
    </xf>
    <xf numFmtId="2" fontId="1" fillId="0" borderId="45" xfId="1" applyNumberFormat="1" applyBorder="1" applyAlignment="1">
      <alignment horizontal="center" vertical="center"/>
    </xf>
    <xf numFmtId="2" fontId="1" fillId="0" borderId="79" xfId="1" applyNumberFormat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27" fillId="2" borderId="66" xfId="1" applyFont="1" applyFill="1" applyBorder="1" applyAlignment="1">
      <alignment horizontal="center" vertical="center"/>
    </xf>
    <xf numFmtId="0" fontId="27" fillId="2" borderId="67" xfId="1" applyFont="1" applyFill="1" applyBorder="1" applyAlignment="1">
      <alignment horizontal="center" vertical="center"/>
    </xf>
    <xf numFmtId="0" fontId="27" fillId="2" borderId="33" xfId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9" fillId="2" borderId="22" xfId="1" applyFont="1" applyFill="1" applyBorder="1" applyAlignment="1">
      <alignment vertical="center"/>
    </xf>
    <xf numFmtId="0" fontId="29" fillId="2" borderId="6" xfId="1" applyFont="1" applyFill="1" applyBorder="1" applyAlignment="1">
      <alignment vertical="center"/>
    </xf>
    <xf numFmtId="0" fontId="29" fillId="2" borderId="9" xfId="1" applyFont="1" applyFill="1" applyBorder="1" applyAlignment="1">
      <alignment vertical="center"/>
    </xf>
    <xf numFmtId="0" fontId="31" fillId="2" borderId="10" xfId="1" applyFont="1" applyFill="1" applyBorder="1" applyAlignment="1">
      <alignment vertical="center"/>
    </xf>
    <xf numFmtId="0" fontId="29" fillId="2" borderId="10" xfId="1" applyFont="1" applyFill="1" applyBorder="1" applyAlignment="1">
      <alignment vertical="center"/>
    </xf>
    <xf numFmtId="0" fontId="32" fillId="2" borderId="10" xfId="1" applyFont="1" applyFill="1" applyBorder="1" applyAlignment="1">
      <alignment horizontal="left" vertical="center"/>
    </xf>
    <xf numFmtId="0" fontId="29" fillId="2" borderId="12" xfId="1" applyFont="1" applyFill="1" applyBorder="1" applyAlignment="1">
      <alignment vertical="center"/>
    </xf>
    <xf numFmtId="0" fontId="31" fillId="3" borderId="10" xfId="1" applyFont="1" applyFill="1" applyBorder="1" applyAlignment="1">
      <alignment vertical="center"/>
    </xf>
    <xf numFmtId="0" fontId="5" fillId="35" borderId="2" xfId="1" applyFont="1" applyFill="1" applyBorder="1" applyAlignment="1">
      <alignment horizontal="left" vertical="center"/>
    </xf>
    <xf numFmtId="0" fontId="4" fillId="35" borderId="2" xfId="1" applyFont="1" applyFill="1" applyBorder="1" applyAlignment="1">
      <alignment vertical="center"/>
    </xf>
    <xf numFmtId="0" fontId="4" fillId="35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horizontal="center" vertical="center"/>
    </xf>
    <xf numFmtId="2" fontId="34" fillId="41" borderId="38" xfId="1" applyNumberFormat="1" applyFont="1" applyFill="1" applyBorder="1" applyAlignment="1" applyProtection="1">
      <alignment horizontal="center" vertical="center"/>
      <protection locked="0"/>
    </xf>
    <xf numFmtId="2" fontId="34" fillId="41" borderId="69" xfId="1" applyNumberFormat="1" applyFont="1" applyFill="1" applyBorder="1" applyAlignment="1" applyProtection="1">
      <alignment horizontal="center" vertical="center"/>
      <protection locked="0"/>
    </xf>
    <xf numFmtId="2" fontId="34" fillId="42" borderId="38" xfId="1" applyNumberFormat="1" applyFont="1" applyFill="1" applyBorder="1" applyAlignment="1">
      <alignment horizontal="center" vertical="center"/>
    </xf>
    <xf numFmtId="2" fontId="34" fillId="42" borderId="69" xfId="1" applyNumberFormat="1" applyFont="1" applyFill="1" applyBorder="1" applyAlignment="1">
      <alignment horizontal="center" vertical="center"/>
    </xf>
    <xf numFmtId="2" fontId="34" fillId="38" borderId="39" xfId="1" applyNumberFormat="1" applyFont="1" applyFill="1" applyBorder="1" applyAlignment="1">
      <alignment horizontal="center" vertical="center"/>
    </xf>
    <xf numFmtId="2" fontId="34" fillId="39" borderId="40" xfId="1" applyNumberFormat="1" applyFont="1" applyFill="1" applyBorder="1" applyAlignment="1">
      <alignment horizontal="center" vertical="center"/>
    </xf>
    <xf numFmtId="2" fontId="34" fillId="42" borderId="45" xfId="1" applyNumberFormat="1" applyFont="1" applyFill="1" applyBorder="1" applyAlignment="1">
      <alignment horizontal="center" vertical="center"/>
    </xf>
    <xf numFmtId="2" fontId="34" fillId="42" borderId="70" xfId="1" applyNumberFormat="1" applyFont="1" applyFill="1" applyBorder="1" applyAlignment="1">
      <alignment horizontal="center" vertical="center"/>
    </xf>
    <xf numFmtId="2" fontId="34" fillId="38" borderId="44" xfId="1" applyNumberFormat="1" applyFont="1" applyFill="1" applyBorder="1" applyAlignment="1">
      <alignment horizontal="center" vertical="center"/>
    </xf>
    <xf numFmtId="2" fontId="34" fillId="39" borderId="46" xfId="1" applyNumberFormat="1" applyFont="1" applyFill="1" applyBorder="1" applyAlignment="1">
      <alignment horizontal="center" vertical="center"/>
    </xf>
    <xf numFmtId="2" fontId="34" fillId="42" borderId="79" xfId="1" applyNumberFormat="1" applyFont="1" applyFill="1" applyBorder="1" applyAlignment="1">
      <alignment horizontal="center" vertical="center"/>
    </xf>
    <xf numFmtId="2" fontId="34" fillId="42" borderId="85" xfId="1" applyNumberFormat="1" applyFont="1" applyFill="1" applyBorder="1" applyAlignment="1">
      <alignment horizontal="center" vertical="center"/>
    </xf>
    <xf numFmtId="2" fontId="34" fillId="38" borderId="80" xfId="1" applyNumberFormat="1" applyFont="1" applyFill="1" applyBorder="1" applyAlignment="1">
      <alignment horizontal="center" vertical="center"/>
    </xf>
    <xf numFmtId="2" fontId="34" fillId="39" borderId="81" xfId="1" applyNumberFormat="1" applyFont="1" applyFill="1" applyBorder="1" applyAlignment="1">
      <alignment horizontal="center" vertical="center"/>
    </xf>
    <xf numFmtId="2" fontId="35" fillId="42" borderId="68" xfId="0" applyNumberFormat="1" applyFont="1" applyFill="1" applyBorder="1" applyAlignment="1">
      <alignment vertical="center"/>
    </xf>
    <xf numFmtId="2" fontId="35" fillId="42" borderId="0" xfId="0" applyNumberFormat="1" applyFont="1" applyFill="1" applyAlignment="1">
      <alignment vertical="center"/>
    </xf>
    <xf numFmtId="2" fontId="34" fillId="42" borderId="74" xfId="1" applyNumberFormat="1" applyFont="1" applyFill="1" applyBorder="1" applyAlignment="1">
      <alignment horizontal="center" vertical="center"/>
    </xf>
    <xf numFmtId="2" fontId="34" fillId="42" borderId="73" xfId="1" applyNumberFormat="1" applyFont="1" applyFill="1" applyBorder="1" applyAlignment="1">
      <alignment horizontal="center" vertical="center"/>
    </xf>
    <xf numFmtId="2" fontId="34" fillId="38" borderId="82" xfId="1" applyNumberFormat="1" applyFont="1" applyFill="1" applyBorder="1" applyAlignment="1">
      <alignment horizontal="center" vertical="center"/>
    </xf>
    <xf numFmtId="2" fontId="34" fillId="39" borderId="83" xfId="1" applyNumberFormat="1" applyFont="1" applyFill="1" applyBorder="1" applyAlignment="1">
      <alignment horizontal="center" vertical="center"/>
    </xf>
    <xf numFmtId="2" fontId="34" fillId="42" borderId="71" xfId="1" applyNumberFormat="1" applyFont="1" applyFill="1" applyBorder="1" applyAlignment="1">
      <alignment horizontal="center" vertical="center"/>
    </xf>
    <xf numFmtId="2" fontId="34" fillId="42" borderId="47" xfId="1" applyNumberFormat="1" applyFont="1" applyFill="1" applyBorder="1" applyAlignment="1">
      <alignment horizontal="center" vertical="center"/>
    </xf>
    <xf numFmtId="2" fontId="34" fillId="38" borderId="76" xfId="1" applyNumberFormat="1" applyFont="1" applyFill="1" applyBorder="1" applyAlignment="1">
      <alignment horizontal="center" vertical="center"/>
    </xf>
    <xf numFmtId="2" fontId="34" fillId="39" borderId="77" xfId="1" applyNumberFormat="1" applyFont="1" applyFill="1" applyBorder="1" applyAlignment="1">
      <alignment horizontal="center" vertical="center"/>
    </xf>
    <xf numFmtId="2" fontId="34" fillId="44" borderId="38" xfId="1" applyNumberFormat="1" applyFont="1" applyFill="1" applyBorder="1" applyAlignment="1" applyProtection="1">
      <alignment horizontal="center" vertical="center"/>
      <protection locked="0"/>
    </xf>
    <xf numFmtId="2" fontId="34" fillId="44" borderId="69" xfId="1" applyNumberFormat="1" applyFont="1" applyFill="1" applyBorder="1" applyAlignment="1" applyProtection="1">
      <alignment horizontal="center" vertical="center"/>
      <protection locked="0"/>
    </xf>
    <xf numFmtId="2" fontId="34" fillId="43" borderId="38" xfId="1" applyNumberFormat="1" applyFont="1" applyFill="1" applyBorder="1" applyAlignment="1">
      <alignment horizontal="center" vertical="center"/>
    </xf>
    <xf numFmtId="2" fontId="34" fillId="43" borderId="69" xfId="1" applyNumberFormat="1" applyFont="1" applyFill="1" applyBorder="1" applyAlignment="1">
      <alignment horizontal="center" vertical="center"/>
    </xf>
    <xf numFmtId="0" fontId="6" fillId="36" borderId="2" xfId="1" applyFont="1" applyFill="1" applyBorder="1" applyAlignment="1">
      <alignment horizontal="left" vertical="center"/>
    </xf>
    <xf numFmtId="0" fontId="29" fillId="2" borderId="10" xfId="1" applyFont="1" applyFill="1" applyBorder="1" applyAlignment="1">
      <alignment horizontal="right" vertical="center"/>
    </xf>
    <xf numFmtId="0" fontId="29" fillId="2" borderId="6" xfId="1" applyFont="1" applyFill="1" applyBorder="1" applyAlignment="1">
      <alignment horizontal="left" vertical="center"/>
    </xf>
    <xf numFmtId="0" fontId="29" fillId="2" borderId="24" xfId="1" applyFont="1" applyFill="1" applyBorder="1" applyAlignment="1">
      <alignment horizontal="left" vertical="center"/>
    </xf>
    <xf numFmtId="0" fontId="7" fillId="0" borderId="86" xfId="0" applyFont="1" applyBorder="1" applyAlignment="1">
      <alignment vertical="center" wrapText="1"/>
    </xf>
    <xf numFmtId="0" fontId="36" fillId="0" borderId="12" xfId="0" applyFont="1" applyBorder="1" applyAlignment="1">
      <alignment vertical="center"/>
    </xf>
    <xf numFmtId="0" fontId="37" fillId="0" borderId="5" xfId="0" applyFont="1" applyBorder="1"/>
    <xf numFmtId="0" fontId="37" fillId="0" borderId="7" xfId="0" applyFont="1" applyBorder="1"/>
    <xf numFmtId="0" fontId="37" fillId="0" borderId="17" xfId="0" applyFont="1" applyBorder="1" applyAlignment="1">
      <alignment horizontal="center" vertical="center"/>
    </xf>
    <xf numFmtId="0" fontId="41" fillId="0" borderId="87" xfId="0" applyFont="1" applyBorder="1" applyAlignment="1">
      <alignment horizontal="center"/>
    </xf>
    <xf numFmtId="0" fontId="40" fillId="0" borderId="87" xfId="0" applyFont="1" applyBorder="1" applyAlignment="1">
      <alignment horizontal="center" vertical="center" wrapText="1"/>
    </xf>
    <xf numFmtId="0" fontId="0" fillId="0" borderId="26" xfId="0" applyBorder="1"/>
    <xf numFmtId="0" fontId="0" fillId="0" borderId="24" xfId="0" applyBorder="1"/>
    <xf numFmtId="0" fontId="0" fillId="0" borderId="25" xfId="0" applyBorder="1"/>
    <xf numFmtId="0" fontId="0" fillId="0" borderId="19" xfId="0" applyBorder="1"/>
    <xf numFmtId="0" fontId="0" fillId="0" borderId="18" xfId="0" applyBorder="1"/>
    <xf numFmtId="0" fontId="0" fillId="0" borderId="22" xfId="0" applyBorder="1"/>
    <xf numFmtId="0" fontId="0" fillId="0" borderId="6" xfId="0" applyBorder="1"/>
    <xf numFmtId="0" fontId="0" fillId="0" borderId="21" xfId="0" applyBorder="1"/>
    <xf numFmtId="0" fontId="1" fillId="0" borderId="37" xfId="1" applyBorder="1" applyAlignment="1">
      <alignment horizontal="center" vertical="center" wrapText="1"/>
    </xf>
    <xf numFmtId="2" fontId="43" fillId="0" borderId="33" xfId="0" applyNumberFormat="1" applyFont="1" applyBorder="1" applyAlignment="1">
      <alignment horizontal="center" vertical="center"/>
    </xf>
    <xf numFmtId="2" fontId="43" fillId="0" borderId="34" xfId="0" applyNumberFormat="1" applyFont="1" applyBorder="1" applyAlignment="1">
      <alignment horizontal="center" vertical="center"/>
    </xf>
    <xf numFmtId="2" fontId="43" fillId="0" borderId="2" xfId="0" applyNumberFormat="1" applyFont="1" applyBorder="1" applyAlignment="1">
      <alignment horizontal="center" vertical="center"/>
    </xf>
    <xf numFmtId="0" fontId="1" fillId="0" borderId="43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/>
    </xf>
    <xf numFmtId="2" fontId="1" fillId="0" borderId="38" xfId="1" applyNumberFormat="1" applyBorder="1" applyAlignment="1">
      <alignment horizontal="center" vertical="center"/>
    </xf>
    <xf numFmtId="0" fontId="1" fillId="0" borderId="72" xfId="1" applyBorder="1" applyAlignment="1">
      <alignment horizontal="center" vertical="center"/>
    </xf>
    <xf numFmtId="2" fontId="1" fillId="0" borderId="74" xfId="1" applyNumberFormat="1" applyBorder="1" applyAlignment="1">
      <alignment horizontal="center" vertical="center"/>
    </xf>
    <xf numFmtId="2" fontId="1" fillId="0" borderId="47" xfId="1" applyNumberFormat="1" applyBorder="1" applyAlignment="1">
      <alignment horizontal="center" vertical="center"/>
    </xf>
    <xf numFmtId="2" fontId="1" fillId="0" borderId="80" xfId="1" applyNumberFormat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0" fontId="1" fillId="0" borderId="32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/>
    </xf>
    <xf numFmtId="0" fontId="1" fillId="0" borderId="75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65" xfId="1" applyBorder="1" applyAlignment="1">
      <alignment horizontal="center" vertical="center" wrapText="1"/>
    </xf>
    <xf numFmtId="0" fontId="1" fillId="0" borderId="84" xfId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2" fontId="1" fillId="0" borderId="78" xfId="1" applyNumberFormat="1" applyBorder="1" applyAlignment="1">
      <alignment horizontal="center" vertical="center"/>
    </xf>
    <xf numFmtId="2" fontId="34" fillId="43" borderId="36" xfId="1" applyNumberFormat="1" applyFont="1" applyFill="1" applyBorder="1" applyAlignment="1">
      <alignment horizontal="center" vertical="center"/>
    </xf>
    <xf numFmtId="2" fontId="34" fillId="42" borderId="42" xfId="1" applyNumberFormat="1" applyFont="1" applyFill="1" applyBorder="1" applyAlignment="1">
      <alignment horizontal="center" vertical="center"/>
    </xf>
    <xf numFmtId="2" fontId="34" fillId="42" borderId="49" xfId="1" applyNumberFormat="1" applyFont="1" applyFill="1" applyBorder="1" applyAlignment="1">
      <alignment horizontal="center" vertical="center"/>
    </xf>
    <xf numFmtId="2" fontId="1" fillId="0" borderId="43" xfId="1" applyNumberFormat="1" applyBorder="1" applyAlignment="1">
      <alignment horizontal="center" vertical="center"/>
    </xf>
    <xf numFmtId="2" fontId="34" fillId="42" borderId="63" xfId="1" applyNumberFormat="1" applyFont="1" applyFill="1" applyBorder="1" applyAlignment="1">
      <alignment horizontal="center" vertical="center"/>
    </xf>
    <xf numFmtId="2" fontId="34" fillId="42" borderId="36" xfId="1" applyNumberFormat="1" applyFont="1" applyFill="1" applyBorder="1" applyAlignment="1">
      <alignment horizontal="center" vertical="center"/>
    </xf>
    <xf numFmtId="0" fontId="29" fillId="3" borderId="10" xfId="1" applyFont="1" applyFill="1" applyBorder="1" applyAlignment="1">
      <alignment horizontal="right" vertical="center"/>
    </xf>
    <xf numFmtId="0" fontId="32" fillId="3" borderId="10" xfId="1" applyFont="1" applyFill="1" applyBorder="1" applyAlignment="1">
      <alignment horizontal="left" vertical="center"/>
    </xf>
    <xf numFmtId="0" fontId="29" fillId="3" borderId="10" xfId="1" applyFont="1" applyFill="1" applyBorder="1" applyAlignment="1">
      <alignment vertical="center"/>
    </xf>
    <xf numFmtId="0" fontId="29" fillId="3" borderId="12" xfId="1" applyFont="1" applyFill="1" applyBorder="1" applyAlignment="1">
      <alignment vertical="center"/>
    </xf>
    <xf numFmtId="2" fontId="1" fillId="0" borderId="89" xfId="1" applyNumberFormat="1" applyBorder="1" applyAlignment="1">
      <alignment horizontal="center" vertical="center"/>
    </xf>
    <xf numFmtId="2" fontId="34" fillId="42" borderId="89" xfId="1" applyNumberFormat="1" applyFont="1" applyFill="1" applyBorder="1" applyAlignment="1">
      <alignment horizontal="center" vertical="center"/>
    </xf>
    <xf numFmtId="2" fontId="34" fillId="42" borderId="90" xfId="1" applyNumberFormat="1" applyFont="1" applyFill="1" applyBorder="1" applyAlignment="1">
      <alignment horizontal="center" vertical="center"/>
    </xf>
    <xf numFmtId="2" fontId="1" fillId="0" borderId="44" xfId="1" applyNumberFormat="1" applyBorder="1" applyAlignment="1">
      <alignment horizontal="center" vertical="center"/>
    </xf>
    <xf numFmtId="2" fontId="34" fillId="38" borderId="66" xfId="1" applyNumberFormat="1" applyFont="1" applyFill="1" applyBorder="1" applyAlignment="1">
      <alignment horizontal="center" vertical="center"/>
    </xf>
    <xf numFmtId="2" fontId="34" fillId="39" borderId="91" xfId="1" applyNumberFormat="1" applyFont="1" applyFill="1" applyBorder="1" applyAlignment="1">
      <alignment horizontal="center" vertical="center"/>
    </xf>
    <xf numFmtId="21" fontId="1" fillId="0" borderId="37" xfId="1" applyNumberFormat="1" applyBorder="1" applyAlignment="1">
      <alignment horizontal="center" vertical="center"/>
    </xf>
    <xf numFmtId="0" fontId="1" fillId="0" borderId="69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21" fontId="1" fillId="0" borderId="43" xfId="1" applyNumberFormat="1" applyBorder="1" applyAlignment="1">
      <alignment horizontal="center" vertical="center"/>
    </xf>
    <xf numFmtId="0" fontId="1" fillId="0" borderId="70" xfId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21" fontId="1" fillId="0" borderId="78" xfId="1" applyNumberFormat="1" applyBorder="1" applyAlignment="1">
      <alignment horizontal="center" vertical="center"/>
    </xf>
    <xf numFmtId="0" fontId="1" fillId="0" borderId="85" xfId="1" applyBorder="1" applyAlignment="1">
      <alignment horizontal="center" vertical="center"/>
    </xf>
    <xf numFmtId="0" fontId="1" fillId="0" borderId="79" xfId="1" applyBorder="1" applyAlignment="1">
      <alignment horizontal="center" vertical="center"/>
    </xf>
    <xf numFmtId="21" fontId="1" fillId="0" borderId="72" xfId="1" applyNumberFormat="1" applyBorder="1" applyAlignment="1">
      <alignment horizontal="center" vertical="center"/>
    </xf>
    <xf numFmtId="0" fontId="1" fillId="0" borderId="73" xfId="1" applyBorder="1" applyAlignment="1">
      <alignment horizontal="center" vertical="center"/>
    </xf>
    <xf numFmtId="0" fontId="1" fillId="0" borderId="74" xfId="1" applyBorder="1" applyAlignment="1">
      <alignment horizontal="center" vertical="center"/>
    </xf>
    <xf numFmtId="21" fontId="1" fillId="0" borderId="84" xfId="1" applyNumberFormat="1" applyBorder="1" applyAlignment="1">
      <alignment horizontal="center" vertical="center"/>
    </xf>
    <xf numFmtId="0" fontId="26" fillId="35" borderId="1" xfId="1" applyFont="1" applyFill="1" applyBorder="1" applyAlignment="1">
      <alignment horizontal="left"/>
    </xf>
    <xf numFmtId="0" fontId="26" fillId="35" borderId="2" xfId="1" applyFont="1" applyFill="1" applyBorder="1" applyAlignment="1">
      <alignment horizontal="left"/>
    </xf>
    <xf numFmtId="0" fontId="25" fillId="36" borderId="2" xfId="1" applyFont="1" applyFill="1" applyBorder="1" applyAlignment="1">
      <alignment horizontal="left" vertical="center"/>
    </xf>
    <xf numFmtId="0" fontId="6" fillId="36" borderId="2" xfId="1" applyFont="1" applyFill="1" applyBorder="1" applyAlignment="1">
      <alignment horizontal="left" vertical="center"/>
    </xf>
    <xf numFmtId="0" fontId="1" fillId="35" borderId="13" xfId="1" applyFill="1" applyBorder="1" applyAlignment="1">
      <alignment horizontal="left" vertical="top"/>
    </xf>
    <xf numFmtId="0" fontId="1" fillId="35" borderId="14" xfId="1" applyFill="1" applyBorder="1" applyAlignment="1">
      <alignment horizontal="left" vertical="top"/>
    </xf>
    <xf numFmtId="0" fontId="1" fillId="35" borderId="15" xfId="1" applyFill="1" applyBorder="1" applyAlignment="1">
      <alignment horizontal="left" vertical="top"/>
    </xf>
    <xf numFmtId="0" fontId="37" fillId="0" borderId="29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1" xfId="0" applyFont="1" applyBorder="1" applyAlignment="1">
      <alignment horizontal="left"/>
    </xf>
    <xf numFmtId="0" fontId="37" fillId="0" borderId="2" xfId="0" applyFont="1" applyBorder="1" applyAlignment="1">
      <alignment horizontal="left"/>
    </xf>
    <xf numFmtId="0" fontId="37" fillId="0" borderId="3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6" xfId="0" applyFont="1" applyBorder="1" applyAlignment="1">
      <alignment horizontal="center"/>
    </xf>
    <xf numFmtId="0" fontId="37" fillId="0" borderId="16" xfId="0" applyFont="1" applyBorder="1" applyAlignment="1">
      <alignment horizontal="left" vertical="center"/>
    </xf>
    <xf numFmtId="0" fontId="37" fillId="0" borderId="17" xfId="0" applyFont="1" applyBorder="1" applyAlignment="1">
      <alignment horizontal="left" vertical="center"/>
    </xf>
    <xf numFmtId="0" fontId="37" fillId="0" borderId="51" xfId="0" applyFont="1" applyBorder="1" applyAlignment="1">
      <alignment horizontal="left" vertical="center"/>
    </xf>
    <xf numFmtId="0" fontId="38" fillId="0" borderId="50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51" xfId="0" applyFont="1" applyBorder="1" applyAlignment="1">
      <alignment horizontal="center" vertical="center"/>
    </xf>
    <xf numFmtId="0" fontId="38" fillId="0" borderId="52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52" xfId="0" applyFont="1" applyBorder="1" applyAlignment="1">
      <alignment horizontal="center" vertical="center"/>
    </xf>
    <xf numFmtId="0" fontId="42" fillId="0" borderId="1" xfId="1" applyFont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42" fillId="0" borderId="8" xfId="1" applyFont="1" applyBorder="1" applyAlignment="1">
      <alignment horizontal="center" vertical="center" wrapText="1"/>
    </xf>
    <xf numFmtId="0" fontId="42" fillId="0" borderId="13" xfId="1" applyFont="1" applyBorder="1" applyAlignment="1">
      <alignment horizontal="center" vertical="center" wrapText="1"/>
    </xf>
    <xf numFmtId="0" fontId="42" fillId="0" borderId="15" xfId="1" applyFont="1" applyBorder="1" applyAlignment="1">
      <alignment horizontal="center" vertical="center" wrapText="1"/>
    </xf>
    <xf numFmtId="2" fontId="34" fillId="37" borderId="35" xfId="1" applyNumberFormat="1" applyFont="1" applyFill="1" applyBorder="1" applyAlignment="1">
      <alignment horizontal="center" vertical="center"/>
    </xf>
    <xf numFmtId="2" fontId="34" fillId="37" borderId="36" xfId="1" applyNumberFormat="1" applyFont="1" applyFill="1" applyBorder="1" applyAlignment="1">
      <alignment horizontal="center" vertical="center"/>
    </xf>
    <xf numFmtId="2" fontId="34" fillId="37" borderId="62" xfId="1" applyNumberFormat="1" applyFont="1" applyFill="1" applyBorder="1" applyAlignment="1">
      <alignment horizontal="center" vertical="center"/>
    </xf>
    <xf numFmtId="2" fontId="34" fillId="37" borderId="63" xfId="1" applyNumberFormat="1" applyFont="1" applyFill="1" applyBorder="1" applyAlignment="1">
      <alignment horizontal="center" vertical="center"/>
    </xf>
    <xf numFmtId="2" fontId="34" fillId="37" borderId="41" xfId="1" applyNumberFormat="1" applyFont="1" applyFill="1" applyBorder="1" applyAlignment="1">
      <alignment horizontal="center" vertical="center"/>
    </xf>
    <xf numFmtId="2" fontId="34" fillId="37" borderId="42" xfId="1" applyNumberFormat="1" applyFont="1" applyFill="1" applyBorder="1" applyAlignment="1">
      <alignment horizontal="center" vertical="center"/>
    </xf>
    <xf numFmtId="2" fontId="34" fillId="37" borderId="48" xfId="1" applyNumberFormat="1" applyFont="1" applyFill="1" applyBorder="1" applyAlignment="1">
      <alignment horizontal="center" vertical="center"/>
    </xf>
    <xf numFmtId="2" fontId="34" fillId="37" borderId="49" xfId="1" applyNumberFormat="1" applyFont="1" applyFill="1" applyBorder="1" applyAlignment="1">
      <alignment horizontal="center" vertical="center"/>
    </xf>
    <xf numFmtId="0" fontId="31" fillId="3" borderId="10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horizontal="right" vertical="center"/>
    </xf>
    <xf numFmtId="0" fontId="31" fillId="2" borderId="10" xfId="1" applyFont="1" applyFill="1" applyBorder="1" applyAlignment="1">
      <alignment horizontal="left" vertical="center"/>
    </xf>
    <xf numFmtId="0" fontId="27" fillId="2" borderId="1" xfId="1" applyFont="1" applyFill="1" applyBorder="1" applyAlignment="1">
      <alignment horizontal="center" vertical="center"/>
    </xf>
    <xf numFmtId="0" fontId="27" fillId="2" borderId="3" xfId="1" applyFont="1" applyFill="1" applyBorder="1" applyAlignment="1">
      <alignment horizontal="center" vertical="center"/>
    </xf>
    <xf numFmtId="0" fontId="27" fillId="2" borderId="13" xfId="1" applyFont="1" applyFill="1" applyBorder="1" applyAlignment="1">
      <alignment horizontal="center" vertical="center"/>
    </xf>
    <xf numFmtId="0" fontId="27" fillId="2" borderId="15" xfId="1" applyFont="1" applyFill="1" applyBorder="1" applyAlignment="1">
      <alignment horizontal="center" vertical="center"/>
    </xf>
    <xf numFmtId="0" fontId="27" fillId="2" borderId="28" xfId="1" applyFont="1" applyFill="1" applyBorder="1" applyAlignment="1">
      <alignment horizontal="center" vertical="center"/>
    </xf>
    <xf numFmtId="0" fontId="27" fillId="2" borderId="65" xfId="1" applyFont="1" applyFill="1" applyBorder="1" applyAlignment="1">
      <alignment horizontal="center" vertical="center"/>
    </xf>
    <xf numFmtId="0" fontId="27" fillId="2" borderId="29" xfId="1" applyFont="1" applyFill="1" applyBorder="1" applyAlignment="1">
      <alignment horizontal="center" vertical="center"/>
    </xf>
    <xf numFmtId="0" fontId="27" fillId="2" borderId="30" xfId="1" applyFont="1" applyFill="1" applyBorder="1" applyAlignment="1">
      <alignment horizontal="center" vertical="center"/>
    </xf>
    <xf numFmtId="0" fontId="27" fillId="2" borderId="31" xfId="1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left" vertical="center"/>
    </xf>
    <xf numFmtId="0" fontId="29" fillId="2" borderId="24" xfId="0" applyFont="1" applyFill="1" applyBorder="1" applyAlignment="1">
      <alignment horizontal="left" vertical="center"/>
    </xf>
    <xf numFmtId="0" fontId="29" fillId="2" borderId="25" xfId="0" applyFont="1" applyFill="1" applyBorder="1" applyAlignment="1">
      <alignment horizontal="left" vertical="center"/>
    </xf>
    <xf numFmtId="0" fontId="29" fillId="2" borderId="19" xfId="0" applyFont="1" applyFill="1" applyBorder="1" applyAlignment="1">
      <alignment horizontal="left" vertical="center"/>
    </xf>
    <xf numFmtId="0" fontId="29" fillId="2" borderId="0" xfId="0" applyFont="1" applyFill="1" applyAlignment="1">
      <alignment horizontal="left" vertical="center"/>
    </xf>
    <xf numFmtId="0" fontId="29" fillId="2" borderId="18" xfId="0" applyFont="1" applyFill="1" applyBorder="1" applyAlignment="1">
      <alignment horizontal="left" vertical="center"/>
    </xf>
    <xf numFmtId="0" fontId="29" fillId="2" borderId="19" xfId="1" applyFont="1" applyFill="1" applyBorder="1" applyAlignment="1">
      <alignment horizontal="left" vertical="center"/>
    </xf>
    <xf numFmtId="0" fontId="29" fillId="2" borderId="0" xfId="1" applyFont="1" applyFill="1" applyAlignment="1">
      <alignment horizontal="left" vertical="center"/>
    </xf>
    <xf numFmtId="0" fontId="31" fillId="2" borderId="0" xfId="1" applyFont="1" applyFill="1" applyAlignment="1">
      <alignment horizontal="center" vertical="center"/>
    </xf>
    <xf numFmtId="0" fontId="31" fillId="2" borderId="8" xfId="1" applyFont="1" applyFill="1" applyBorder="1" applyAlignment="1">
      <alignment horizontal="center" vertical="center"/>
    </xf>
    <xf numFmtId="0" fontId="31" fillId="2" borderId="4" xfId="1" applyFont="1" applyFill="1" applyBorder="1" applyAlignment="1">
      <alignment horizontal="center" vertical="center"/>
    </xf>
    <xf numFmtId="0" fontId="31" fillId="2" borderId="18" xfId="1" applyFont="1" applyFill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/>
    </xf>
    <xf numFmtId="0" fontId="31" fillId="2" borderId="6" xfId="1" applyFont="1" applyFill="1" applyBorder="1" applyAlignment="1">
      <alignment horizontal="center" vertical="center"/>
    </xf>
    <xf numFmtId="0" fontId="31" fillId="2" borderId="21" xfId="1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2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/>
    </xf>
    <xf numFmtId="0" fontId="29" fillId="2" borderId="22" xfId="0" applyFont="1" applyFill="1" applyBorder="1" applyAlignment="1">
      <alignment horizontal="left" vertical="center"/>
    </xf>
    <xf numFmtId="0" fontId="29" fillId="2" borderId="6" xfId="0" applyFont="1" applyFill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/>
    </xf>
    <xf numFmtId="0" fontId="29" fillId="2" borderId="86" xfId="0" applyFont="1" applyFill="1" applyBorder="1" applyAlignment="1">
      <alignment horizontal="left" vertical="center"/>
    </xf>
    <xf numFmtId="0" fontId="29" fillId="2" borderId="10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29" fillId="2" borderId="23" xfId="1" applyFont="1" applyFill="1" applyBorder="1" applyAlignment="1">
      <alignment horizontal="left" vertical="center"/>
    </xf>
    <xf numFmtId="0" fontId="29" fillId="2" borderId="24" xfId="1" applyFont="1" applyFill="1" applyBorder="1" applyAlignment="1">
      <alignment horizontal="left" vertical="center"/>
    </xf>
    <xf numFmtId="0" fontId="31" fillId="2" borderId="24" xfId="1" applyFont="1" applyFill="1" applyBorder="1" applyAlignment="1">
      <alignment horizontal="center"/>
    </xf>
    <xf numFmtId="0" fontId="31" fillId="2" borderId="25" xfId="1" applyFont="1" applyFill="1" applyBorder="1" applyAlignment="1">
      <alignment horizontal="center"/>
    </xf>
    <xf numFmtId="0" fontId="30" fillId="0" borderId="26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center" wrapText="1"/>
    </xf>
    <xf numFmtId="3" fontId="36" fillId="40" borderId="24" xfId="0" applyNumberFormat="1" applyFont="1" applyFill="1" applyBorder="1" applyAlignment="1">
      <alignment horizontal="right" vertical="center"/>
    </xf>
    <xf numFmtId="3" fontId="36" fillId="40" borderId="6" xfId="0" applyNumberFormat="1" applyFont="1" applyFill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29" fillId="2" borderId="26" xfId="1" applyFont="1" applyFill="1" applyBorder="1" applyAlignment="1">
      <alignment horizontal="left" vertical="center"/>
    </xf>
    <xf numFmtId="0" fontId="31" fillId="2" borderId="24" xfId="1" applyFont="1" applyFill="1" applyBorder="1" applyAlignment="1">
      <alignment horizontal="center" vertical="center"/>
    </xf>
    <xf numFmtId="0" fontId="31" fillId="2" borderId="27" xfId="1" applyFont="1" applyFill="1" applyBorder="1" applyAlignment="1">
      <alignment horizontal="center" vertical="center"/>
    </xf>
    <xf numFmtId="0" fontId="29" fillId="2" borderId="5" xfId="1" applyFont="1" applyFill="1" applyBorder="1" applyAlignment="1">
      <alignment horizontal="left" vertical="center"/>
    </xf>
    <xf numFmtId="0" fontId="29" fillId="2" borderId="6" xfId="1" applyFont="1" applyFill="1" applyBorder="1" applyAlignment="1">
      <alignment horizontal="left" vertical="center"/>
    </xf>
    <xf numFmtId="0" fontId="31" fillId="3" borderId="6" xfId="1" applyFont="1" applyFill="1" applyBorder="1" applyAlignment="1">
      <alignment horizontal="center"/>
    </xf>
    <xf numFmtId="0" fontId="31" fillId="3" borderId="21" xfId="1" applyFont="1" applyFill="1" applyBorder="1" applyAlignment="1">
      <alignment horizontal="center"/>
    </xf>
    <xf numFmtId="0" fontId="29" fillId="0" borderId="19" xfId="1" applyFont="1" applyBorder="1" applyAlignment="1">
      <alignment horizontal="left"/>
    </xf>
    <xf numFmtId="0" fontId="29" fillId="0" borderId="0" xfId="1" applyFont="1" applyAlignment="1">
      <alignment horizontal="left"/>
    </xf>
    <xf numFmtId="0" fontId="31" fillId="0" borderId="0" xfId="1" applyFont="1" applyAlignment="1">
      <alignment horizontal="center"/>
    </xf>
    <xf numFmtId="0" fontId="31" fillId="0" borderId="8" xfId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29" fillId="2" borderId="26" xfId="1" applyFont="1" applyFill="1" applyBorder="1" applyAlignment="1">
      <alignment horizontal="center" vertical="center"/>
    </xf>
    <xf numFmtId="0" fontId="29" fillId="2" borderId="24" xfId="1" applyFont="1" applyFill="1" applyBorder="1" applyAlignment="1">
      <alignment horizontal="center" vertical="center"/>
    </xf>
    <xf numFmtId="0" fontId="29" fillId="2" borderId="27" xfId="1" applyFont="1" applyFill="1" applyBorder="1" applyAlignment="1">
      <alignment horizontal="center" vertical="center"/>
    </xf>
    <xf numFmtId="0" fontId="29" fillId="2" borderId="6" xfId="1" applyFont="1" applyFill="1" applyBorder="1" applyAlignment="1">
      <alignment horizontal="center" vertical="center"/>
    </xf>
    <xf numFmtId="0" fontId="29" fillId="2" borderId="7" xfId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64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2" borderId="22" xfId="1" applyFont="1" applyFill="1" applyBorder="1" applyAlignment="1">
      <alignment horizontal="center" vertical="center"/>
    </xf>
    <xf numFmtId="0" fontId="31" fillId="2" borderId="7" xfId="1" applyFont="1" applyFill="1" applyBorder="1" applyAlignment="1">
      <alignment horizontal="center" vertical="center"/>
    </xf>
    <xf numFmtId="0" fontId="30" fillId="0" borderId="2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2" fontId="34" fillId="37" borderId="1" xfId="1" applyNumberFormat="1" applyFont="1" applyFill="1" applyBorder="1" applyAlignment="1">
      <alignment horizontal="center" vertical="center"/>
    </xf>
    <xf numFmtId="2" fontId="34" fillId="37" borderId="3" xfId="1" applyNumberFormat="1" applyFont="1" applyFill="1" applyBorder="1" applyAlignment="1">
      <alignment horizontal="center" vertical="center"/>
    </xf>
    <xf numFmtId="2" fontId="34" fillId="37" borderId="4" xfId="1" applyNumberFormat="1" applyFont="1" applyFill="1" applyBorder="1" applyAlignment="1">
      <alignment horizontal="center" vertical="center"/>
    </xf>
    <xf numFmtId="2" fontId="34" fillId="37" borderId="8" xfId="1" applyNumberFormat="1" applyFont="1" applyFill="1" applyBorder="1" applyAlignment="1">
      <alignment horizontal="center" vertical="center"/>
    </xf>
    <xf numFmtId="2" fontId="34" fillId="37" borderId="13" xfId="1" applyNumberFormat="1" applyFont="1" applyFill="1" applyBorder="1" applyAlignment="1">
      <alignment horizontal="center" vertical="center"/>
    </xf>
    <xf numFmtId="2" fontId="34" fillId="37" borderId="15" xfId="1" applyNumberFormat="1" applyFont="1" applyFill="1" applyBorder="1" applyAlignment="1">
      <alignment horizontal="center" vertical="center"/>
    </xf>
    <xf numFmtId="0" fontId="31" fillId="40" borderId="0" xfId="1" applyFont="1" applyFill="1" applyAlignment="1">
      <alignment horizontal="center"/>
    </xf>
    <xf numFmtId="0" fontId="31" fillId="40" borderId="8" xfId="1" applyFont="1" applyFill="1" applyBorder="1" applyAlignment="1">
      <alignment horizontal="center"/>
    </xf>
    <xf numFmtId="0" fontId="31" fillId="3" borderId="6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42" fillId="0" borderId="29" xfId="1" applyFont="1" applyBorder="1" applyAlignment="1">
      <alignment horizontal="center" vertical="center" wrapText="1"/>
    </xf>
    <xf numFmtId="0" fontId="42" fillId="0" borderId="31" xfId="1" applyFont="1" applyBorder="1" applyAlignment="1">
      <alignment horizontal="center" vertical="center" wrapText="1"/>
    </xf>
    <xf numFmtId="2" fontId="34" fillId="37" borderId="88" xfId="1" applyNumberFormat="1" applyFont="1" applyFill="1" applyBorder="1" applyAlignment="1">
      <alignment horizontal="center" vertical="center"/>
    </xf>
    <xf numFmtId="2" fontId="34" fillId="37" borderId="75" xfId="1" applyNumberFormat="1" applyFont="1" applyFill="1" applyBorder="1" applyAlignment="1">
      <alignment horizontal="center" vertical="center"/>
    </xf>
    <xf numFmtId="2" fontId="34" fillId="37" borderId="29" xfId="1" applyNumberFormat="1" applyFont="1" applyFill="1" applyBorder="1" applyAlignment="1">
      <alignment horizontal="center" vertical="center"/>
    </xf>
    <xf numFmtId="2" fontId="34" fillId="37" borderId="31" xfId="1" applyNumberFormat="1" applyFont="1" applyFill="1" applyBorder="1" applyAlignment="1">
      <alignment horizontal="center" vertical="center"/>
    </xf>
    <xf numFmtId="0" fontId="5" fillId="35" borderId="2" xfId="1" applyFont="1" applyFill="1" applyBorder="1" applyAlignment="1">
      <alignment horizontal="center" vertical="center"/>
    </xf>
    <xf numFmtId="0" fontId="5" fillId="35" borderId="3" xfId="1" applyFont="1" applyFill="1" applyBorder="1" applyAlignment="1">
      <alignment horizontal="center" vertical="center"/>
    </xf>
    <xf numFmtId="0" fontId="31" fillId="3" borderId="0" xfId="1" applyFont="1" applyFill="1" applyAlignment="1">
      <alignment horizontal="center" vertical="center"/>
    </xf>
    <xf numFmtId="0" fontId="31" fillId="3" borderId="8" xfId="1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2" fontId="41" fillId="0" borderId="86" xfId="0" applyNumberFormat="1" applyFont="1" applyBorder="1" applyAlignment="1">
      <alignment horizontal="center"/>
    </xf>
    <xf numFmtId="2" fontId="41" fillId="0" borderId="11" xfId="0" applyNumberFormat="1" applyFont="1" applyBorder="1" applyAlignment="1">
      <alignment horizontal="center"/>
    </xf>
    <xf numFmtId="0" fontId="41" fillId="0" borderId="86" xfId="0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0" fillId="0" borderId="87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/>
    </xf>
    <xf numFmtId="0" fontId="28" fillId="0" borderId="87" xfId="0" applyFont="1" applyBorder="1" applyAlignment="1">
      <alignment horizontal="center" vertical="center" wrapText="1"/>
    </xf>
    <xf numFmtId="0" fontId="39" fillId="0" borderId="87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/>
    </xf>
    <xf numFmtId="0" fontId="41" fillId="0" borderId="87" xfId="0" applyFont="1" applyBorder="1" applyAlignment="1">
      <alignment horizontal="center" vertical="center"/>
    </xf>
    <xf numFmtId="2" fontId="41" fillId="0" borderId="86" xfId="0" applyNumberFormat="1" applyFont="1" applyBorder="1" applyAlignment="1">
      <alignment horizontal="center" vertical="center"/>
    </xf>
    <xf numFmtId="2" fontId="41" fillId="0" borderId="11" xfId="0" applyNumberFormat="1" applyFont="1" applyBorder="1" applyAlignment="1">
      <alignment horizontal="center" vertical="center"/>
    </xf>
    <xf numFmtId="0" fontId="41" fillId="0" borderId="86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4" xfId="1" xr:uid="{00000000-0005-0000-0000-000022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110</xdr:row>
      <xdr:rowOff>33894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554092" y="362955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554092" y="519641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554092" y="609790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554092" y="55526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554092" y="82591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554092" y="851397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554092" y="975508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554092" y="970978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554092" y="93988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554092" y="950023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1506967" y="23952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1506967" y="2451915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1506967" y="2648606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1506967" y="257526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2392025" y="2466266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2392025" y="252293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2392025" y="276296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2392025" y="269629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2392025" y="270962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2392025" y="303967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2392025" y="292298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2392025" y="301300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2205607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2205607" y="299915036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2205607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0899321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0899321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153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153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2</xdr:col>
      <xdr:colOff>278467</xdr:colOff>
      <xdr:row>148</xdr:row>
      <xdr:rowOff>12372</xdr:rowOff>
    </xdr:from>
    <xdr:ext cx="3877896" cy="1187531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6811" y="50767015"/>
          <a:ext cx="3877896" cy="1187531"/>
        </a:xfrm>
        <a:prstGeom prst="rect">
          <a:avLst/>
        </a:prstGeom>
      </xdr:spPr>
    </xdr:pic>
    <xdr:clientData/>
  </xdr:oneCellAnchor>
  <xdr:oneCellAnchor>
    <xdr:from>
      <xdr:col>2</xdr:col>
      <xdr:colOff>482436</xdr:colOff>
      <xdr:row>71</xdr:row>
      <xdr:rowOff>327800</xdr:rowOff>
    </xdr:from>
    <xdr:ext cx="3574967" cy="1094765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780" y="24474294"/>
          <a:ext cx="3574967" cy="1094765"/>
        </a:xfrm>
        <a:prstGeom prst="rect">
          <a:avLst/>
        </a:prstGeom>
      </xdr:spPr>
    </xdr:pic>
    <xdr:clientData/>
  </xdr:oneCellAnchor>
  <xdr:twoCellAnchor editAs="oneCell">
    <xdr:from>
      <xdr:col>0</xdr:col>
      <xdr:colOff>205591</xdr:colOff>
      <xdr:row>0</xdr:row>
      <xdr:rowOff>64820</xdr:rowOff>
    </xdr:from>
    <xdr:to>
      <xdr:col>3</xdr:col>
      <xdr:colOff>622468</xdr:colOff>
      <xdr:row>3</xdr:row>
      <xdr:rowOff>281669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twoCellAnchor>
  <xdr:twoCellAnchor editAs="oneCell">
    <xdr:from>
      <xdr:col>19</xdr:col>
      <xdr:colOff>74097</xdr:colOff>
      <xdr:row>0</xdr:row>
      <xdr:rowOff>212520</xdr:rowOff>
    </xdr:from>
    <xdr:to>
      <xdr:col>22</xdr:col>
      <xdr:colOff>695325</xdr:colOff>
      <xdr:row>3</xdr:row>
      <xdr:rowOff>165315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twoCellAnchor>
  <xdr:oneCellAnchor>
    <xdr:from>
      <xdr:col>0</xdr:col>
      <xdr:colOff>205591</xdr:colOff>
      <xdr:row>77</xdr:row>
      <xdr:rowOff>64820</xdr:rowOff>
    </xdr:from>
    <xdr:ext cx="2717721" cy="1255940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77</xdr:row>
      <xdr:rowOff>212520</xdr:rowOff>
    </xdr:from>
    <xdr:ext cx="2922072" cy="991886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244928</xdr:colOff>
      <xdr:row>187</xdr:row>
      <xdr:rowOff>346858</xdr:rowOff>
    </xdr:from>
    <xdr:ext cx="184731" cy="937629"/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F137381B-6941-448E-82AB-1BA53BE8E46B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2</xdr:col>
      <xdr:colOff>278467</xdr:colOff>
      <xdr:row>223</xdr:row>
      <xdr:rowOff>12372</xdr:rowOff>
    </xdr:from>
    <xdr:ext cx="3877896" cy="1187531"/>
    <xdr:pic>
      <xdr:nvPicPr>
        <xdr:cNvPr id="54" name="Imagen 53">
          <a:extLst>
            <a:ext uri="{FF2B5EF4-FFF2-40B4-BE49-F238E27FC236}">
              <a16:creationId xmlns:a16="http://schemas.microsoft.com/office/drawing/2014/main" id="{62839723-B631-441F-824B-919DBEC87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51420158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153</xdr:row>
      <xdr:rowOff>64820</xdr:rowOff>
    </xdr:from>
    <xdr:ext cx="2717721" cy="1255940"/>
    <xdr:pic>
      <xdr:nvPicPr>
        <xdr:cNvPr id="61" name="Imagen 60">
          <a:extLst>
            <a:ext uri="{FF2B5EF4-FFF2-40B4-BE49-F238E27FC236}">
              <a16:creationId xmlns:a16="http://schemas.microsoft.com/office/drawing/2014/main" id="{D3D38472-B84C-4A6D-8782-2A20F226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26653177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153</xdr:row>
      <xdr:rowOff>212520</xdr:rowOff>
    </xdr:from>
    <xdr:ext cx="2922072" cy="991886"/>
    <xdr:pic>
      <xdr:nvPicPr>
        <xdr:cNvPr id="62" name="Imagen 61">
          <a:extLst>
            <a:ext uri="{FF2B5EF4-FFF2-40B4-BE49-F238E27FC236}">
              <a16:creationId xmlns:a16="http://schemas.microsoft.com/office/drawing/2014/main" id="{0F86AD9D-D3BC-4137-82D3-29CBCAD5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26800877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371C9744-36E4-4F4F-85CF-F7CA59B37BD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F2CA41A9-DCF7-4403-B5FF-AD1EEF4AA76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55D664C7-AB13-465A-9582-ADCABD7C78F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989B3B9D-F8BF-41EF-AB2D-BC37E7FF0D2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91F9E36D-128E-4409-B26A-86798F0A3C3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C333EC6C-B142-4F7D-B3CC-A99CF246F4FA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EBEAD5B4-8D90-4B55-9C4F-4F16D8FBA02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8FB911B5-3242-40CF-9E79-B2E58B21D61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6646826C-35B9-41D8-84BA-58D65DDB55AB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A62AB6AC-7EA4-4C5C-BF33-C323B0FF994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7D3B14B5-19C6-4579-BACE-AB0DCF368CC3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457F1DAB-0B70-4159-BFCE-FB87D2E837F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B9CFD1D0-BC7E-4F2A-8AD7-57418CBBFF9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287B58A8-3DFB-452F-8F8E-B7068C5C4AF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B38E8AAD-9690-4E26-B3CA-A6660E30645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C7188944-6629-4BAB-B4E8-E2A1C4B788D5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19350D0C-82EB-4F03-B3B3-FD5AEA8B281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C1679346-BB11-47BB-BEE0-38C787EC1C7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8F81D4C-0555-4302-9E3B-7224F503602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D2E3CBD9-E45B-4B73-B916-15E8932183A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383E6024-A228-4009-A169-82FBB64E658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6D3BF6CE-34CC-446A-814F-20FE107364E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70C8B24F-D54D-40B9-80A5-AF274702F09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472DD3D8-5B81-4298-B620-0236C773ED2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EE412302-514A-4AB1-BF0B-F011CCB95F0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29446B2A-B699-4218-94D6-5746B9EB816F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975F9DD7-AE19-4BDA-BC20-5B499CC5E550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C89B61A5-6954-410F-AA2A-FB62EE8E9DC8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08B8655E-6297-4079-AA52-A43729CE7AA7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CCD47401-CAB1-4E31-8A5D-1BA4F5DD0C9A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D182BD00-96A8-4B90-9E42-22B9AB8B3F0E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B1EBC39C-9F47-4929-BD99-1EB99FA0EA96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A93AF456-BED4-46DB-944E-3376658B9022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3D1BB2B9-FDDA-46EF-9D62-4F21C761B50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0CD9A788-4BC4-4914-AB37-42EE3F93993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C50D01CE-672A-4BBC-89C9-8617A3851AF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DABC47E8-A814-4D80-BED4-F086C1EAD05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E025564E-85ED-414E-912E-61ED41948E05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A4FE097E-E0D3-4160-8911-07854E9EAA1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43823F05-7CE8-455C-ADF4-F552AB0D2791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230</xdr:row>
      <xdr:rowOff>0</xdr:rowOff>
    </xdr:from>
    <xdr:ext cx="184731" cy="937629"/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9E65285F-CF25-464A-A545-B4878581EE7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230</xdr:row>
      <xdr:rowOff>0</xdr:rowOff>
    </xdr:from>
    <xdr:ext cx="184731" cy="937629"/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D28404D9-045F-49B1-BE16-78E2249FB46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244928</xdr:colOff>
      <xdr:row>264</xdr:row>
      <xdr:rowOff>346858</xdr:rowOff>
    </xdr:from>
    <xdr:ext cx="184731" cy="937629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C42A9F0E-4BD8-43DF-BAC6-DB9A2E73C479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2</xdr:col>
      <xdr:colOff>278467</xdr:colOff>
      <xdr:row>300</xdr:row>
      <xdr:rowOff>12372</xdr:rowOff>
    </xdr:from>
    <xdr:ext cx="3877896" cy="1187531"/>
    <xdr:pic>
      <xdr:nvPicPr>
        <xdr:cNvPr id="124" name="Imagen 123">
          <a:extLst>
            <a:ext uri="{FF2B5EF4-FFF2-40B4-BE49-F238E27FC236}">
              <a16:creationId xmlns:a16="http://schemas.microsoft.com/office/drawing/2014/main" id="{FF8EC7D3-AC2F-4789-AAE0-306387BA6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78008515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230</xdr:row>
      <xdr:rowOff>64820</xdr:rowOff>
    </xdr:from>
    <xdr:ext cx="2717721" cy="1255940"/>
    <xdr:pic>
      <xdr:nvPicPr>
        <xdr:cNvPr id="125" name="Imagen 124">
          <a:extLst>
            <a:ext uri="{FF2B5EF4-FFF2-40B4-BE49-F238E27FC236}">
              <a16:creationId xmlns:a16="http://schemas.microsoft.com/office/drawing/2014/main" id="{FD388AF9-156D-44FA-9665-2E341BC54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535953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230</xdr:row>
      <xdr:rowOff>212520</xdr:rowOff>
    </xdr:from>
    <xdr:ext cx="2922072" cy="991886"/>
    <xdr:pic>
      <xdr:nvPicPr>
        <xdr:cNvPr id="126" name="Imagen 125">
          <a:extLst>
            <a:ext uri="{FF2B5EF4-FFF2-40B4-BE49-F238E27FC236}">
              <a16:creationId xmlns:a16="http://schemas.microsoft.com/office/drawing/2014/main" id="{5AC5D2FC-0396-44E1-BD15-4499C1A46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53743020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244928</xdr:colOff>
      <xdr:row>252</xdr:row>
      <xdr:rowOff>346858</xdr:rowOff>
    </xdr:from>
    <xdr:ext cx="184731" cy="937629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B2A568B6-EB6B-4FF0-B52F-12A8BE595709}"/>
            </a:ext>
          </a:extLst>
        </xdr:cNvPr>
        <xdr:cNvSpPr/>
      </xdr:nvSpPr>
      <xdr:spPr>
        <a:xfrm>
          <a:off x="13103678" y="9219507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101806</xdr:colOff>
      <xdr:row>0</xdr:row>
      <xdr:rowOff>100941</xdr:rowOff>
    </xdr:from>
    <xdr:to>
      <xdr:col>2</xdr:col>
      <xdr:colOff>369989</xdr:colOff>
      <xdr:row>3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06" y="100941"/>
          <a:ext cx="1239733" cy="537234"/>
        </a:xfrm>
        <a:prstGeom prst="rect">
          <a:avLst/>
        </a:prstGeom>
      </xdr:spPr>
    </xdr:pic>
    <xdr:clientData/>
  </xdr:twoCellAnchor>
  <xdr:twoCellAnchor editAs="oneCell">
    <xdr:from>
      <xdr:col>7</xdr:col>
      <xdr:colOff>45522</xdr:colOff>
      <xdr:row>0</xdr:row>
      <xdr:rowOff>123826</xdr:rowOff>
    </xdr:from>
    <xdr:to>
      <xdr:col>9</xdr:col>
      <xdr:colOff>521769</xdr:colOff>
      <xdr:row>3</xdr:row>
      <xdr:rowOff>85726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847" y="123826"/>
          <a:ext cx="159543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05"/>
  <sheetViews>
    <sheetView view="pageBreakPreview" zoomScale="70" zoomScaleNormal="14" zoomScaleSheetLayoutView="70" workbookViewId="0">
      <selection activeCell="O58" sqref="O58"/>
    </sheetView>
  </sheetViews>
  <sheetFormatPr baseColWidth="10" defaultRowHeight="15" x14ac:dyDescent="0.25"/>
  <cols>
    <col min="2" max="2" width="8.7109375" customWidth="1"/>
    <col min="3" max="3" width="14.28515625" customWidth="1"/>
    <col min="5" max="19" width="9.7109375" customWidth="1"/>
  </cols>
  <sheetData>
    <row r="1" spans="1:23" ht="27.95" customHeight="1" x14ac:dyDescent="0.25">
      <c r="A1" s="253"/>
      <c r="B1" s="254"/>
      <c r="C1" s="254"/>
      <c r="D1" s="254"/>
      <c r="E1" s="259" t="s">
        <v>0</v>
      </c>
      <c r="F1" s="260"/>
      <c r="G1" s="260"/>
      <c r="H1" s="260"/>
      <c r="I1" s="260"/>
      <c r="J1" s="260"/>
      <c r="K1" s="260"/>
      <c r="L1" s="260"/>
      <c r="M1" s="261"/>
      <c r="N1" s="259" t="s">
        <v>89</v>
      </c>
      <c r="O1" s="260"/>
      <c r="P1" s="260"/>
      <c r="Q1" s="260"/>
      <c r="R1" s="260"/>
      <c r="S1" s="261"/>
      <c r="T1" s="260"/>
      <c r="U1" s="260"/>
      <c r="V1" s="260"/>
      <c r="W1" s="261"/>
    </row>
    <row r="2" spans="1:23" ht="27.95" customHeight="1" x14ac:dyDescent="0.25">
      <c r="A2" s="255"/>
      <c r="B2" s="256"/>
      <c r="C2" s="256"/>
      <c r="D2" s="256"/>
      <c r="E2" s="262"/>
      <c r="F2" s="263"/>
      <c r="G2" s="263"/>
      <c r="H2" s="263"/>
      <c r="I2" s="263"/>
      <c r="J2" s="263"/>
      <c r="K2" s="263"/>
      <c r="L2" s="263"/>
      <c r="M2" s="264"/>
      <c r="N2" s="262"/>
      <c r="O2" s="263"/>
      <c r="P2" s="263"/>
      <c r="Q2" s="263"/>
      <c r="R2" s="263"/>
      <c r="S2" s="264"/>
      <c r="T2" s="265"/>
      <c r="U2" s="265"/>
      <c r="V2" s="265"/>
      <c r="W2" s="266"/>
    </row>
    <row r="3" spans="1:23" ht="27.95" customHeight="1" x14ac:dyDescent="0.25">
      <c r="A3" s="255"/>
      <c r="B3" s="256"/>
      <c r="C3" s="256"/>
      <c r="D3" s="256"/>
      <c r="E3" s="269" t="s">
        <v>1</v>
      </c>
      <c r="F3" s="270"/>
      <c r="G3" s="270"/>
      <c r="H3" s="270"/>
      <c r="I3" s="270"/>
      <c r="J3" s="270"/>
      <c r="K3" s="270"/>
      <c r="L3" s="270"/>
      <c r="M3" s="271"/>
      <c r="N3" s="275" t="s">
        <v>70</v>
      </c>
      <c r="O3" s="276"/>
      <c r="P3" s="277">
        <v>43550</v>
      </c>
      <c r="Q3" s="277"/>
      <c r="R3" s="57" t="s">
        <v>2</v>
      </c>
      <c r="S3" s="58" t="s">
        <v>185</v>
      </c>
      <c r="T3" s="265"/>
      <c r="U3" s="265"/>
      <c r="V3" s="265"/>
      <c r="W3" s="266"/>
    </row>
    <row r="4" spans="1:23" ht="27.75" customHeight="1" thickBot="1" x14ac:dyDescent="0.3">
      <c r="A4" s="257"/>
      <c r="B4" s="258"/>
      <c r="C4" s="258"/>
      <c r="D4" s="258"/>
      <c r="E4" s="272"/>
      <c r="F4" s="273"/>
      <c r="G4" s="273"/>
      <c r="H4" s="273"/>
      <c r="I4" s="273"/>
      <c r="J4" s="273"/>
      <c r="K4" s="273"/>
      <c r="L4" s="273"/>
      <c r="M4" s="274"/>
      <c r="N4" s="278" t="s">
        <v>71</v>
      </c>
      <c r="O4" s="279"/>
      <c r="P4" s="280" t="s">
        <v>119</v>
      </c>
      <c r="Q4" s="280"/>
      <c r="R4" s="280"/>
      <c r="S4" s="281"/>
      <c r="T4" s="267"/>
      <c r="U4" s="267"/>
      <c r="V4" s="267"/>
      <c r="W4" s="268"/>
    </row>
    <row r="5" spans="1:23" ht="24.75" customHeight="1" x14ac:dyDescent="0.25">
      <c r="A5" s="243" t="s">
        <v>3</v>
      </c>
      <c r="B5" s="244"/>
      <c r="C5" s="244"/>
      <c r="D5" s="244"/>
      <c r="E5" s="244"/>
      <c r="F5" s="245"/>
      <c r="G5" s="246" t="s">
        <v>4</v>
      </c>
      <c r="H5" s="247"/>
      <c r="I5" s="247"/>
      <c r="J5" s="247"/>
      <c r="K5" s="247"/>
      <c r="L5" s="247"/>
      <c r="M5" s="247"/>
      <c r="N5" s="247"/>
      <c r="O5" s="247"/>
      <c r="P5" s="247"/>
      <c r="Q5" s="248"/>
      <c r="R5" s="246" t="s">
        <v>72</v>
      </c>
      <c r="S5" s="247"/>
      <c r="T5" s="247"/>
      <c r="U5" s="247"/>
      <c r="V5" s="247"/>
      <c r="W5" s="249"/>
    </row>
    <row r="6" spans="1:23" ht="24.75" customHeight="1" x14ac:dyDescent="0.25">
      <c r="A6" s="229" t="s">
        <v>79</v>
      </c>
      <c r="B6" s="230"/>
      <c r="C6" s="230"/>
      <c r="D6" s="230"/>
      <c r="E6" s="230"/>
      <c r="F6" s="231"/>
      <c r="G6" s="232" t="s">
        <v>302</v>
      </c>
      <c r="H6" s="230"/>
      <c r="I6" s="230"/>
      <c r="J6" s="230"/>
      <c r="K6" s="230"/>
      <c r="L6" s="230"/>
      <c r="M6" s="230"/>
      <c r="N6" s="230"/>
      <c r="O6" s="230"/>
      <c r="P6" s="230"/>
      <c r="Q6" s="231"/>
      <c r="R6" s="250" t="s">
        <v>189</v>
      </c>
      <c r="S6" s="191"/>
      <c r="T6" s="191"/>
      <c r="U6" s="191"/>
      <c r="V6" s="191"/>
      <c r="W6" s="251"/>
    </row>
    <row r="7" spans="1:23" ht="24.75" customHeight="1" x14ac:dyDescent="0.25">
      <c r="A7" s="234" t="s">
        <v>5</v>
      </c>
      <c r="B7" s="211"/>
      <c r="C7" s="211"/>
      <c r="D7" s="211"/>
      <c r="E7" s="211"/>
      <c r="F7" s="235"/>
      <c r="G7" s="210" t="s">
        <v>6</v>
      </c>
      <c r="H7" s="211"/>
      <c r="I7" s="211"/>
      <c r="J7" s="211"/>
      <c r="K7" s="211"/>
      <c r="L7" s="211"/>
      <c r="M7" s="211"/>
      <c r="N7" s="235"/>
      <c r="O7" s="210" t="s">
        <v>7</v>
      </c>
      <c r="P7" s="211"/>
      <c r="Q7" s="211"/>
      <c r="R7" s="211"/>
      <c r="S7" s="211"/>
      <c r="T7" s="211"/>
      <c r="U7" s="211"/>
      <c r="V7" s="211"/>
      <c r="W7" s="252"/>
    </row>
    <row r="8" spans="1:23" ht="24.75" customHeight="1" x14ac:dyDescent="0.25">
      <c r="A8" s="229" t="s">
        <v>118</v>
      </c>
      <c r="B8" s="230"/>
      <c r="C8" s="230"/>
      <c r="D8" s="230"/>
      <c r="E8" s="230"/>
      <c r="F8" s="231"/>
      <c r="G8" s="232" t="s">
        <v>91</v>
      </c>
      <c r="H8" s="230"/>
      <c r="I8" s="230"/>
      <c r="J8" s="230"/>
      <c r="K8" s="230"/>
      <c r="L8" s="230"/>
      <c r="M8" s="230"/>
      <c r="N8" s="231"/>
      <c r="O8" s="232" t="s">
        <v>295</v>
      </c>
      <c r="P8" s="230"/>
      <c r="Q8" s="230"/>
      <c r="R8" s="230"/>
      <c r="S8" s="230"/>
      <c r="T8" s="230"/>
      <c r="U8" s="230"/>
      <c r="V8" s="230"/>
      <c r="W8" s="233"/>
    </row>
    <row r="9" spans="1:23" ht="24.75" customHeight="1" x14ac:dyDescent="0.25">
      <c r="A9" s="234" t="s">
        <v>8</v>
      </c>
      <c r="B9" s="211"/>
      <c r="C9" s="211"/>
      <c r="D9" s="211"/>
      <c r="E9" s="211"/>
      <c r="F9" s="235"/>
      <c r="G9" s="210" t="s">
        <v>9</v>
      </c>
      <c r="H9" s="211"/>
      <c r="I9" s="236" t="s">
        <v>299</v>
      </c>
      <c r="J9" s="236"/>
      <c r="K9" s="236"/>
      <c r="L9" s="236"/>
      <c r="M9" s="236"/>
      <c r="N9" s="237"/>
      <c r="O9" s="238" t="s">
        <v>10</v>
      </c>
      <c r="P9" s="239"/>
      <c r="Q9" s="239"/>
      <c r="R9" s="239" t="s">
        <v>298</v>
      </c>
      <c r="S9" s="239"/>
      <c r="T9" s="239"/>
      <c r="U9" s="239"/>
      <c r="V9" s="239"/>
      <c r="W9" s="240"/>
    </row>
    <row r="10" spans="1:23" ht="24.75" customHeight="1" x14ac:dyDescent="0.25">
      <c r="A10" s="229" t="s">
        <v>80</v>
      </c>
      <c r="B10" s="230"/>
      <c r="C10" s="230"/>
      <c r="D10" s="230"/>
      <c r="E10" s="230"/>
      <c r="F10" s="231"/>
      <c r="G10" s="11"/>
      <c r="H10" s="12"/>
      <c r="I10" s="230" t="s">
        <v>300</v>
      </c>
      <c r="J10" s="230"/>
      <c r="K10" s="230"/>
      <c r="L10" s="230"/>
      <c r="M10" s="230"/>
      <c r="N10" s="231"/>
      <c r="O10" s="13"/>
      <c r="P10" s="14"/>
      <c r="Q10" s="14"/>
      <c r="R10" s="241"/>
      <c r="S10" s="241"/>
      <c r="T10" s="241"/>
      <c r="U10" s="241"/>
      <c r="V10" s="241"/>
      <c r="W10" s="242"/>
    </row>
    <row r="11" spans="1:23" ht="24.75" customHeight="1" x14ac:dyDescent="0.25">
      <c r="A11" s="206" t="s">
        <v>11</v>
      </c>
      <c r="B11" s="207"/>
      <c r="C11" s="56"/>
      <c r="D11" s="208" t="s">
        <v>73</v>
      </c>
      <c r="E11" s="208"/>
      <c r="F11" s="209"/>
      <c r="G11" s="210" t="s">
        <v>12</v>
      </c>
      <c r="H11" s="211"/>
      <c r="I11" s="212">
        <v>5932</v>
      </c>
      <c r="J11" s="212"/>
      <c r="K11" s="214" t="s">
        <v>13</v>
      </c>
      <c r="L11" s="214"/>
      <c r="M11" s="214"/>
      <c r="N11" s="215"/>
      <c r="O11" s="218" t="s">
        <v>14</v>
      </c>
      <c r="P11" s="207"/>
      <c r="Q11" s="207"/>
      <c r="R11" s="207"/>
      <c r="S11" s="219" t="s">
        <v>15</v>
      </c>
      <c r="T11" s="219"/>
      <c r="U11" s="219"/>
      <c r="V11" s="219"/>
      <c r="W11" s="220"/>
    </row>
    <row r="12" spans="1:23" ht="24.75" customHeight="1" x14ac:dyDescent="0.25">
      <c r="A12" s="221" t="s">
        <v>16</v>
      </c>
      <c r="B12" s="222"/>
      <c r="C12" s="55"/>
      <c r="D12" s="223" t="s">
        <v>74</v>
      </c>
      <c r="E12" s="223"/>
      <c r="F12" s="224"/>
      <c r="G12" s="11"/>
      <c r="H12" s="12"/>
      <c r="I12" s="213"/>
      <c r="J12" s="213"/>
      <c r="K12" s="216"/>
      <c r="L12" s="216"/>
      <c r="M12" s="216"/>
      <c r="N12" s="217"/>
      <c r="O12" s="225" t="s">
        <v>17</v>
      </c>
      <c r="P12" s="226"/>
      <c r="Q12" s="226"/>
      <c r="R12" s="226"/>
      <c r="S12" s="288" t="s">
        <v>190</v>
      </c>
      <c r="T12" s="288"/>
      <c r="U12" s="288"/>
      <c r="V12" s="288"/>
      <c r="W12" s="289"/>
    </row>
    <row r="13" spans="1:23" ht="24.75" customHeight="1" x14ac:dyDescent="0.25">
      <c r="A13" s="178" t="s">
        <v>18</v>
      </c>
      <c r="B13" s="179"/>
      <c r="C13" s="179"/>
      <c r="D13" s="179"/>
      <c r="E13" s="179"/>
      <c r="F13" s="180"/>
      <c r="G13" s="181" t="s">
        <v>19</v>
      </c>
      <c r="H13" s="182"/>
      <c r="I13" s="182"/>
      <c r="J13" s="182"/>
      <c r="K13" s="182"/>
      <c r="L13" s="182"/>
      <c r="M13" s="182"/>
      <c r="N13" s="183"/>
      <c r="O13" s="184" t="s">
        <v>20</v>
      </c>
      <c r="P13" s="185"/>
      <c r="Q13" s="185"/>
      <c r="R13" s="185"/>
      <c r="S13" s="300" t="s">
        <v>191</v>
      </c>
      <c r="T13" s="300"/>
      <c r="U13" s="300"/>
      <c r="V13" s="300"/>
      <c r="W13" s="301"/>
    </row>
    <row r="14" spans="1:23" ht="24.75" customHeight="1" x14ac:dyDescent="0.25">
      <c r="A14" s="188" t="s">
        <v>81</v>
      </c>
      <c r="B14" s="186"/>
      <c r="C14" s="186"/>
      <c r="D14" s="186"/>
      <c r="E14" s="186"/>
      <c r="F14" s="189"/>
      <c r="G14" s="193" t="s">
        <v>21</v>
      </c>
      <c r="H14" s="194"/>
      <c r="I14" s="194"/>
      <c r="J14" s="194"/>
      <c r="K14" s="194"/>
      <c r="L14" s="194"/>
      <c r="M14" s="194"/>
      <c r="N14" s="195"/>
      <c r="O14" s="199" t="s">
        <v>37</v>
      </c>
      <c r="P14" s="200"/>
      <c r="Q14" s="200"/>
      <c r="R14" s="200"/>
      <c r="S14" s="290" t="s">
        <v>78</v>
      </c>
      <c r="T14" s="290"/>
      <c r="U14" s="290"/>
      <c r="V14" s="290"/>
      <c r="W14" s="291"/>
    </row>
    <row r="15" spans="1:23" ht="24.75" customHeight="1" x14ac:dyDescent="0.25">
      <c r="A15" s="190"/>
      <c r="B15" s="191"/>
      <c r="C15" s="191"/>
      <c r="D15" s="191"/>
      <c r="E15" s="191"/>
      <c r="F15" s="192"/>
      <c r="G15" s="196"/>
      <c r="H15" s="197"/>
      <c r="I15" s="197"/>
      <c r="J15" s="197"/>
      <c r="K15" s="197"/>
      <c r="L15" s="197"/>
      <c r="M15" s="197"/>
      <c r="N15" s="198"/>
      <c r="O15" s="202" t="s">
        <v>42</v>
      </c>
      <c r="P15" s="203"/>
      <c r="Q15" s="203"/>
      <c r="R15" s="203"/>
      <c r="S15" s="302" t="s">
        <v>43</v>
      </c>
      <c r="T15" s="302"/>
      <c r="U15" s="302"/>
      <c r="V15" s="302"/>
      <c r="W15" s="303"/>
    </row>
    <row r="16" spans="1:23" ht="24.75" customHeight="1" x14ac:dyDescent="0.25">
      <c r="A16" s="15" t="s">
        <v>22</v>
      </c>
      <c r="B16" s="165" t="s">
        <v>75</v>
      </c>
      <c r="C16" s="165"/>
      <c r="D16" s="165"/>
      <c r="E16" s="165"/>
      <c r="F16" s="165"/>
      <c r="G16" s="166" t="s">
        <v>23</v>
      </c>
      <c r="H16" s="166"/>
      <c r="I16" s="20" t="s">
        <v>24</v>
      </c>
      <c r="J16" s="167" t="s">
        <v>25</v>
      </c>
      <c r="K16" s="167"/>
      <c r="L16" s="167"/>
      <c r="M16" s="168" t="s">
        <v>26</v>
      </c>
      <c r="N16" s="168"/>
      <c r="O16" s="168"/>
      <c r="P16" s="17" t="s">
        <v>27</v>
      </c>
      <c r="Q16" s="17"/>
      <c r="R16" s="54"/>
      <c r="S16" s="100"/>
      <c r="T16" s="20" t="s">
        <v>76</v>
      </c>
      <c r="U16" s="101" t="s">
        <v>28</v>
      </c>
      <c r="V16" s="102"/>
      <c r="W16" s="103"/>
    </row>
    <row r="17" spans="1:23" ht="24" customHeight="1" thickBot="1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</row>
    <row r="18" spans="1:23" ht="27.95" customHeight="1" thickBot="1" x14ac:dyDescent="0.3">
      <c r="A18" s="169" t="s">
        <v>88</v>
      </c>
      <c r="B18" s="170"/>
      <c r="C18" s="173" t="s">
        <v>82</v>
      </c>
      <c r="D18" s="173" t="s">
        <v>41</v>
      </c>
      <c r="E18" s="175" t="s">
        <v>84</v>
      </c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7"/>
      <c r="T18" s="175" t="s">
        <v>85</v>
      </c>
      <c r="U18" s="177"/>
      <c r="V18" s="169" t="s">
        <v>39</v>
      </c>
      <c r="W18" s="170"/>
    </row>
    <row r="19" spans="1:23" ht="27.95" customHeight="1" thickBot="1" x14ac:dyDescent="0.3">
      <c r="A19" s="171"/>
      <c r="B19" s="172"/>
      <c r="C19" s="174"/>
      <c r="D19" s="174"/>
      <c r="E19" s="8">
        <v>1</v>
      </c>
      <c r="F19" s="9">
        <v>2</v>
      </c>
      <c r="G19" s="9">
        <v>3</v>
      </c>
      <c r="H19" s="9">
        <v>4</v>
      </c>
      <c r="I19" s="9">
        <v>5</v>
      </c>
      <c r="J19" s="9">
        <v>6</v>
      </c>
      <c r="K19" s="9">
        <v>7</v>
      </c>
      <c r="L19" s="9">
        <v>8</v>
      </c>
      <c r="M19" s="9">
        <v>9</v>
      </c>
      <c r="N19" s="9">
        <v>10</v>
      </c>
      <c r="O19" s="9">
        <v>11</v>
      </c>
      <c r="P19" s="9">
        <v>12</v>
      </c>
      <c r="Q19" s="9">
        <v>13</v>
      </c>
      <c r="R19" s="9">
        <v>14</v>
      </c>
      <c r="S19" s="9">
        <v>15</v>
      </c>
      <c r="T19" s="10" t="s">
        <v>86</v>
      </c>
      <c r="U19" s="24" t="s">
        <v>87</v>
      </c>
      <c r="V19" s="171"/>
      <c r="W19" s="172"/>
    </row>
    <row r="20" spans="1:23" ht="27.95" customHeight="1" x14ac:dyDescent="0.25">
      <c r="A20" s="151" t="s">
        <v>165</v>
      </c>
      <c r="B20" s="152"/>
      <c r="C20" s="72" t="s">
        <v>303</v>
      </c>
      <c r="D20" s="7" t="s">
        <v>44</v>
      </c>
      <c r="E20" s="73">
        <v>13.01</v>
      </c>
      <c r="F20" s="74">
        <v>13.08</v>
      </c>
      <c r="G20" s="74">
        <v>12.9</v>
      </c>
      <c r="H20" s="74">
        <v>13.06</v>
      </c>
      <c r="I20" s="75">
        <v>13.09</v>
      </c>
      <c r="J20" s="25"/>
      <c r="K20" s="26"/>
      <c r="L20" s="25"/>
      <c r="M20" s="27"/>
      <c r="N20" s="27"/>
      <c r="O20" s="27"/>
      <c r="P20" s="27"/>
      <c r="Q20" s="27"/>
      <c r="R20" s="28"/>
      <c r="S20" s="28"/>
      <c r="T20" s="29">
        <f>MIN(B20:S20)</f>
        <v>12.9</v>
      </c>
      <c r="U20" s="30">
        <f>MAX(B20:S20)</f>
        <v>13.09</v>
      </c>
      <c r="V20" s="157">
        <f>AVERAGE(E20:S20)</f>
        <v>13.028</v>
      </c>
      <c r="W20" s="158"/>
    </row>
    <row r="21" spans="1:23" ht="27.95" customHeight="1" x14ac:dyDescent="0.25">
      <c r="A21" s="153"/>
      <c r="B21" s="154"/>
      <c r="C21" s="76" t="s">
        <v>304</v>
      </c>
      <c r="D21" s="4" t="s">
        <v>45</v>
      </c>
      <c r="E21" s="5">
        <v>13.07</v>
      </c>
      <c r="F21" s="5">
        <v>13.07</v>
      </c>
      <c r="G21" s="5">
        <v>12.99</v>
      </c>
      <c r="H21" s="5">
        <v>12.99</v>
      </c>
      <c r="I21" s="5">
        <v>12.89</v>
      </c>
      <c r="J21" s="31"/>
      <c r="K21" s="32"/>
      <c r="L21" s="31"/>
      <c r="M21" s="31"/>
      <c r="N21" s="31"/>
      <c r="O21" s="31"/>
      <c r="P21" s="31"/>
      <c r="Q21" s="31"/>
      <c r="R21" s="32"/>
      <c r="S21" s="32"/>
      <c r="T21" s="33">
        <f t="shared" ref="T21:T68" si="0">MIN(B21:S21)</f>
        <v>12.89</v>
      </c>
      <c r="U21" s="34">
        <f t="shared" ref="U21:U68" si="1">MAX(B21:S21)</f>
        <v>13.07</v>
      </c>
      <c r="V21" s="161">
        <f t="shared" ref="V21:V68" si="2">AVERAGE(E21:S21)</f>
        <v>13.002000000000001</v>
      </c>
      <c r="W21" s="162"/>
    </row>
    <row r="22" spans="1:23" ht="27.95" customHeight="1" x14ac:dyDescent="0.25">
      <c r="A22" s="153"/>
      <c r="B22" s="154"/>
      <c r="C22" s="76" t="s">
        <v>305</v>
      </c>
      <c r="D22" s="4" t="s">
        <v>46</v>
      </c>
      <c r="E22" s="5">
        <v>12.96</v>
      </c>
      <c r="F22" s="5">
        <v>12.96</v>
      </c>
      <c r="G22" s="5">
        <v>13.07</v>
      </c>
      <c r="H22" s="5">
        <v>13.1</v>
      </c>
      <c r="I22" s="5">
        <v>13.07</v>
      </c>
      <c r="J22" s="31"/>
      <c r="K22" s="32"/>
      <c r="L22" s="31"/>
      <c r="M22" s="31"/>
      <c r="N22" s="31"/>
      <c r="O22" s="31"/>
      <c r="P22" s="31"/>
      <c r="Q22" s="31"/>
      <c r="R22" s="32"/>
      <c r="S22" s="32"/>
      <c r="T22" s="33">
        <f t="shared" si="0"/>
        <v>12.96</v>
      </c>
      <c r="U22" s="34">
        <f t="shared" si="1"/>
        <v>13.1</v>
      </c>
      <c r="V22" s="161">
        <f t="shared" si="2"/>
        <v>13.032</v>
      </c>
      <c r="W22" s="162"/>
    </row>
    <row r="23" spans="1:23" ht="27.95" customHeight="1" thickBot="1" x14ac:dyDescent="0.3">
      <c r="A23" s="155"/>
      <c r="B23" s="156"/>
      <c r="C23" s="77" t="s">
        <v>306</v>
      </c>
      <c r="D23" s="78" t="s">
        <v>47</v>
      </c>
      <c r="E23" s="6">
        <v>13.12</v>
      </c>
      <c r="F23" s="6">
        <v>13.03</v>
      </c>
      <c r="G23" s="6">
        <v>12.96</v>
      </c>
      <c r="H23" s="6">
        <v>12.95</v>
      </c>
      <c r="I23" s="6">
        <v>12.94</v>
      </c>
      <c r="J23" s="35"/>
      <c r="K23" s="36"/>
      <c r="L23" s="35"/>
      <c r="M23" s="35"/>
      <c r="N23" s="35"/>
      <c r="O23" s="35"/>
      <c r="P23" s="35"/>
      <c r="Q23" s="35"/>
      <c r="R23" s="36"/>
      <c r="S23" s="36"/>
      <c r="T23" s="37">
        <f t="shared" si="0"/>
        <v>12.94</v>
      </c>
      <c r="U23" s="38">
        <f t="shared" si="1"/>
        <v>13.12</v>
      </c>
      <c r="V23" s="163">
        <f t="shared" si="2"/>
        <v>13</v>
      </c>
      <c r="W23" s="164"/>
    </row>
    <row r="24" spans="1:23" ht="27.95" customHeight="1" x14ac:dyDescent="0.25">
      <c r="A24" s="151" t="s">
        <v>166</v>
      </c>
      <c r="B24" s="152"/>
      <c r="C24" s="72" t="s">
        <v>307</v>
      </c>
      <c r="D24" s="7" t="s">
        <v>48</v>
      </c>
      <c r="E24" s="79">
        <v>12.96</v>
      </c>
      <c r="F24" s="79">
        <v>13.07</v>
      </c>
      <c r="G24" s="79">
        <v>13.05</v>
      </c>
      <c r="H24" s="79">
        <v>13.13</v>
      </c>
      <c r="I24" s="79">
        <v>13.12</v>
      </c>
      <c r="J24" s="27"/>
      <c r="K24" s="28"/>
      <c r="L24" s="27"/>
      <c r="M24" s="27"/>
      <c r="N24" s="27"/>
      <c r="O24" s="27"/>
      <c r="P24" s="27"/>
      <c r="Q24" s="27"/>
      <c r="R24" s="28"/>
      <c r="S24" s="28"/>
      <c r="T24" s="29">
        <f t="shared" si="0"/>
        <v>12.96</v>
      </c>
      <c r="U24" s="30">
        <f t="shared" si="1"/>
        <v>13.13</v>
      </c>
      <c r="V24" s="159">
        <f t="shared" si="2"/>
        <v>13.065999999999999</v>
      </c>
      <c r="W24" s="160"/>
    </row>
    <row r="25" spans="1:23" ht="27.95" customHeight="1" x14ac:dyDescent="0.25">
      <c r="A25" s="153"/>
      <c r="B25" s="154"/>
      <c r="C25" s="76" t="s">
        <v>308</v>
      </c>
      <c r="D25" s="4" t="s">
        <v>49</v>
      </c>
      <c r="E25" s="5">
        <v>12.95</v>
      </c>
      <c r="F25" s="5">
        <v>13.01</v>
      </c>
      <c r="G25" s="5">
        <v>12.93</v>
      </c>
      <c r="H25" s="5">
        <v>12.95</v>
      </c>
      <c r="I25" s="5">
        <v>12.9</v>
      </c>
      <c r="J25" s="31"/>
      <c r="K25" s="32"/>
      <c r="L25" s="31"/>
      <c r="M25" s="31"/>
      <c r="N25" s="31"/>
      <c r="O25" s="31"/>
      <c r="P25" s="31"/>
      <c r="Q25" s="31"/>
      <c r="R25" s="32"/>
      <c r="S25" s="32"/>
      <c r="T25" s="33">
        <f t="shared" si="0"/>
        <v>12.9</v>
      </c>
      <c r="U25" s="34">
        <f t="shared" si="1"/>
        <v>13.01</v>
      </c>
      <c r="V25" s="161">
        <f t="shared" si="2"/>
        <v>12.948000000000002</v>
      </c>
      <c r="W25" s="162"/>
    </row>
    <row r="26" spans="1:23" ht="27.95" customHeight="1" x14ac:dyDescent="0.25">
      <c r="A26" s="153"/>
      <c r="B26" s="154"/>
      <c r="C26" s="76" t="s">
        <v>309</v>
      </c>
      <c r="D26" s="4" t="s">
        <v>50</v>
      </c>
      <c r="E26" s="5">
        <v>13.04</v>
      </c>
      <c r="F26" s="5">
        <v>13.05</v>
      </c>
      <c r="G26" s="5">
        <v>13.1</v>
      </c>
      <c r="H26" s="5">
        <v>13.07</v>
      </c>
      <c r="I26" s="5">
        <v>13.06</v>
      </c>
      <c r="J26" s="39"/>
      <c r="K26" s="40"/>
      <c r="L26" s="31"/>
      <c r="M26" s="31"/>
      <c r="N26" s="31"/>
      <c r="O26" s="31"/>
      <c r="P26" s="31"/>
      <c r="Q26" s="31"/>
      <c r="R26" s="32"/>
      <c r="S26" s="32"/>
      <c r="T26" s="33">
        <f t="shared" si="0"/>
        <v>13.04</v>
      </c>
      <c r="U26" s="34">
        <f t="shared" si="1"/>
        <v>13.1</v>
      </c>
      <c r="V26" s="161">
        <f t="shared" si="2"/>
        <v>13.063999999999998</v>
      </c>
      <c r="W26" s="162"/>
    </row>
    <row r="27" spans="1:23" ht="27.95" customHeight="1" thickBot="1" x14ac:dyDescent="0.3">
      <c r="A27" s="155"/>
      <c r="B27" s="156"/>
      <c r="C27" s="77" t="s">
        <v>310</v>
      </c>
      <c r="D27" s="78" t="s">
        <v>51</v>
      </c>
      <c r="E27" s="6">
        <v>12.95</v>
      </c>
      <c r="F27" s="6">
        <v>13.08</v>
      </c>
      <c r="G27" s="6">
        <v>13.1</v>
      </c>
      <c r="H27" s="6">
        <v>13.05</v>
      </c>
      <c r="I27" s="6">
        <v>13.02</v>
      </c>
      <c r="J27" s="35"/>
      <c r="K27" s="36"/>
      <c r="L27" s="35"/>
      <c r="M27" s="35"/>
      <c r="N27" s="35"/>
      <c r="O27" s="35"/>
      <c r="P27" s="35"/>
      <c r="Q27" s="35"/>
      <c r="R27" s="36"/>
      <c r="S27" s="36"/>
      <c r="T27" s="37">
        <f t="shared" si="0"/>
        <v>12.95</v>
      </c>
      <c r="U27" s="38">
        <f t="shared" si="1"/>
        <v>13.1</v>
      </c>
      <c r="V27" s="163">
        <f t="shared" si="2"/>
        <v>13.040000000000001</v>
      </c>
      <c r="W27" s="164"/>
    </row>
    <row r="28" spans="1:23" ht="27.95" customHeight="1" x14ac:dyDescent="0.25">
      <c r="A28" s="151" t="s">
        <v>167</v>
      </c>
      <c r="B28" s="152"/>
      <c r="C28" s="72" t="s">
        <v>311</v>
      </c>
      <c r="D28" s="80" t="s">
        <v>52</v>
      </c>
      <c r="E28" s="81">
        <v>13.13</v>
      </c>
      <c r="F28" s="81">
        <v>13.15</v>
      </c>
      <c r="G28" s="81">
        <v>13.63</v>
      </c>
      <c r="H28" s="81">
        <v>13.15</v>
      </c>
      <c r="I28" s="81">
        <v>13.1</v>
      </c>
      <c r="J28" s="41"/>
      <c r="K28" s="42"/>
      <c r="L28" s="41"/>
      <c r="M28" s="41"/>
      <c r="N28" s="41"/>
      <c r="O28" s="41"/>
      <c r="P28" s="41"/>
      <c r="Q28" s="41"/>
      <c r="R28" s="42"/>
      <c r="S28" s="42"/>
      <c r="T28" s="43">
        <f t="shared" si="0"/>
        <v>13.1</v>
      </c>
      <c r="U28" s="44">
        <f t="shared" si="1"/>
        <v>13.63</v>
      </c>
      <c r="V28" s="159">
        <f t="shared" si="2"/>
        <v>13.231999999999999</v>
      </c>
      <c r="W28" s="160"/>
    </row>
    <row r="29" spans="1:23" ht="27.95" customHeight="1" x14ac:dyDescent="0.25">
      <c r="A29" s="153"/>
      <c r="B29" s="154"/>
      <c r="C29" s="76" t="s">
        <v>312</v>
      </c>
      <c r="D29" s="4" t="s">
        <v>53</v>
      </c>
      <c r="E29" s="82">
        <v>13.04</v>
      </c>
      <c r="F29" s="82">
        <v>13.03</v>
      </c>
      <c r="G29" s="82">
        <v>13.03</v>
      </c>
      <c r="H29" s="82">
        <v>13.03</v>
      </c>
      <c r="I29" s="82">
        <v>13</v>
      </c>
      <c r="J29" s="45"/>
      <c r="K29" s="45"/>
      <c r="L29" s="46"/>
      <c r="M29" s="46"/>
      <c r="N29" s="46"/>
      <c r="O29" s="46"/>
      <c r="P29" s="46"/>
      <c r="Q29" s="46"/>
      <c r="R29" s="45"/>
      <c r="S29" s="45"/>
      <c r="T29" s="33">
        <f t="shared" si="0"/>
        <v>13</v>
      </c>
      <c r="U29" s="34">
        <f t="shared" si="1"/>
        <v>13.04</v>
      </c>
      <c r="V29" s="161">
        <f t="shared" si="2"/>
        <v>13.026</v>
      </c>
      <c r="W29" s="162"/>
    </row>
    <row r="30" spans="1:23" ht="27.95" customHeight="1" x14ac:dyDescent="0.25">
      <c r="A30" s="153"/>
      <c r="B30" s="154"/>
      <c r="C30" s="76" t="s">
        <v>313</v>
      </c>
      <c r="D30" s="4" t="s">
        <v>54</v>
      </c>
      <c r="E30" s="82">
        <v>13.14</v>
      </c>
      <c r="F30" s="82">
        <v>13.01</v>
      </c>
      <c r="G30" s="82">
        <v>13.17</v>
      </c>
      <c r="H30" s="82">
        <v>13.05</v>
      </c>
      <c r="I30" s="82">
        <v>13.11</v>
      </c>
      <c r="J30" s="46"/>
      <c r="K30" s="46"/>
      <c r="L30" s="46"/>
      <c r="M30" s="46"/>
      <c r="N30" s="46"/>
      <c r="O30" s="46"/>
      <c r="P30" s="46"/>
      <c r="Q30" s="46"/>
      <c r="R30" s="45"/>
      <c r="S30" s="45"/>
      <c r="T30" s="33">
        <f t="shared" si="0"/>
        <v>13.01</v>
      </c>
      <c r="U30" s="34">
        <f t="shared" si="1"/>
        <v>13.17</v>
      </c>
      <c r="V30" s="161">
        <f t="shared" si="2"/>
        <v>13.096</v>
      </c>
      <c r="W30" s="162"/>
    </row>
    <row r="31" spans="1:23" ht="27.95" customHeight="1" thickBot="1" x14ac:dyDescent="0.3">
      <c r="A31" s="155"/>
      <c r="B31" s="156"/>
      <c r="C31" s="77" t="s">
        <v>314</v>
      </c>
      <c r="D31" s="78" t="s">
        <v>55</v>
      </c>
      <c r="E31" s="83">
        <v>13.05</v>
      </c>
      <c r="F31" s="6">
        <v>13.14</v>
      </c>
      <c r="G31" s="6">
        <v>13.15</v>
      </c>
      <c r="H31" s="6">
        <v>13.15</v>
      </c>
      <c r="I31" s="6">
        <v>13.11</v>
      </c>
      <c r="J31" s="46"/>
      <c r="K31" s="46"/>
      <c r="L31" s="46"/>
      <c r="M31" s="46"/>
      <c r="N31" s="46"/>
      <c r="O31" s="46"/>
      <c r="P31" s="46"/>
      <c r="Q31" s="46"/>
      <c r="R31" s="45"/>
      <c r="S31" s="45"/>
      <c r="T31" s="33">
        <f t="shared" si="0"/>
        <v>13.05</v>
      </c>
      <c r="U31" s="34">
        <f t="shared" si="1"/>
        <v>13.15</v>
      </c>
      <c r="V31" s="163">
        <f t="shared" si="2"/>
        <v>13.12</v>
      </c>
      <c r="W31" s="164"/>
    </row>
    <row r="32" spans="1:23" ht="27.95" customHeight="1" x14ac:dyDescent="0.25">
      <c r="A32" s="151" t="s">
        <v>168</v>
      </c>
      <c r="B32" s="152"/>
      <c r="C32" s="84" t="s">
        <v>315</v>
      </c>
      <c r="D32" s="85" t="s">
        <v>201</v>
      </c>
      <c r="E32" s="81">
        <v>13.27</v>
      </c>
      <c r="F32" s="81">
        <v>13.24</v>
      </c>
      <c r="G32" s="81">
        <v>13.21</v>
      </c>
      <c r="H32" s="81">
        <v>13.14</v>
      </c>
      <c r="I32" s="81">
        <v>13.14</v>
      </c>
      <c r="J32" s="25"/>
      <c r="K32" s="26"/>
      <c r="L32" s="25"/>
      <c r="M32" s="27"/>
      <c r="N32" s="27"/>
      <c r="O32" s="27"/>
      <c r="P32" s="27"/>
      <c r="Q32" s="27"/>
      <c r="R32" s="28"/>
      <c r="S32" s="28"/>
      <c r="T32" s="29">
        <f t="shared" si="0"/>
        <v>13.14</v>
      </c>
      <c r="U32" s="30">
        <f t="shared" si="1"/>
        <v>13.27</v>
      </c>
      <c r="V32" s="159">
        <f t="shared" si="2"/>
        <v>13.2</v>
      </c>
      <c r="W32" s="160"/>
    </row>
    <row r="33" spans="1:23" ht="27.95" customHeight="1" x14ac:dyDescent="0.25">
      <c r="A33" s="153"/>
      <c r="B33" s="154"/>
      <c r="C33" s="86" t="s">
        <v>316</v>
      </c>
      <c r="D33" s="87" t="s">
        <v>202</v>
      </c>
      <c r="E33" s="5">
        <v>13.24</v>
      </c>
      <c r="F33" s="5">
        <v>13.22</v>
      </c>
      <c r="G33" s="5">
        <v>13.26</v>
      </c>
      <c r="H33" s="5">
        <v>13.16</v>
      </c>
      <c r="I33" s="5">
        <v>13.17</v>
      </c>
      <c r="J33" s="31"/>
      <c r="K33" s="32"/>
      <c r="L33" s="31"/>
      <c r="M33" s="31"/>
      <c r="N33" s="31"/>
      <c r="O33" s="31"/>
      <c r="P33" s="31"/>
      <c r="Q33" s="31"/>
      <c r="R33" s="32"/>
      <c r="S33" s="32"/>
      <c r="T33" s="33">
        <f t="shared" si="0"/>
        <v>13.16</v>
      </c>
      <c r="U33" s="34">
        <f t="shared" si="1"/>
        <v>13.26</v>
      </c>
      <c r="V33" s="161">
        <f t="shared" si="2"/>
        <v>13.209999999999999</v>
      </c>
      <c r="W33" s="162"/>
    </row>
    <row r="34" spans="1:23" ht="27.95" customHeight="1" x14ac:dyDescent="0.25">
      <c r="A34" s="153"/>
      <c r="B34" s="154"/>
      <c r="C34" s="86" t="s">
        <v>317</v>
      </c>
      <c r="D34" s="87" t="s">
        <v>203</v>
      </c>
      <c r="E34" s="5">
        <v>13.21</v>
      </c>
      <c r="F34" s="5">
        <v>13.27</v>
      </c>
      <c r="G34" s="5">
        <v>13.26</v>
      </c>
      <c r="H34" s="5">
        <v>13.31</v>
      </c>
      <c r="I34" s="5">
        <v>13.08</v>
      </c>
      <c r="J34" s="31"/>
      <c r="K34" s="32"/>
      <c r="L34" s="31"/>
      <c r="M34" s="31"/>
      <c r="N34" s="31"/>
      <c r="O34" s="31"/>
      <c r="P34" s="31"/>
      <c r="Q34" s="31"/>
      <c r="R34" s="32"/>
      <c r="S34" s="32"/>
      <c r="T34" s="33">
        <f t="shared" si="0"/>
        <v>13.08</v>
      </c>
      <c r="U34" s="34">
        <f t="shared" si="1"/>
        <v>13.31</v>
      </c>
      <c r="V34" s="161">
        <f t="shared" si="2"/>
        <v>13.226000000000003</v>
      </c>
      <c r="W34" s="162"/>
    </row>
    <row r="35" spans="1:23" ht="27.95" customHeight="1" thickBot="1" x14ac:dyDescent="0.3">
      <c r="A35" s="155"/>
      <c r="B35" s="156"/>
      <c r="C35" s="86" t="s">
        <v>318</v>
      </c>
      <c r="D35" s="88" t="s">
        <v>204</v>
      </c>
      <c r="E35" s="82">
        <v>13.11</v>
      </c>
      <c r="F35" s="82">
        <v>13.11</v>
      </c>
      <c r="G35" s="82">
        <v>13.16</v>
      </c>
      <c r="H35" s="82">
        <v>13.07</v>
      </c>
      <c r="I35" s="82">
        <v>13.1</v>
      </c>
      <c r="J35" s="46"/>
      <c r="K35" s="45"/>
      <c r="L35" s="46"/>
      <c r="M35" s="46"/>
      <c r="N35" s="46"/>
      <c r="O35" s="46"/>
      <c r="P35" s="46"/>
      <c r="Q35" s="46"/>
      <c r="R35" s="45"/>
      <c r="S35" s="45"/>
      <c r="T35" s="47">
        <f t="shared" si="0"/>
        <v>13.07</v>
      </c>
      <c r="U35" s="48">
        <f t="shared" si="1"/>
        <v>13.16</v>
      </c>
      <c r="V35" s="163">
        <f t="shared" si="2"/>
        <v>13.11</v>
      </c>
      <c r="W35" s="164"/>
    </row>
    <row r="36" spans="1:23" ht="27.95" customHeight="1" x14ac:dyDescent="0.25">
      <c r="A36" s="151" t="s">
        <v>169</v>
      </c>
      <c r="B36" s="152"/>
      <c r="C36" s="84" t="s">
        <v>315</v>
      </c>
      <c r="D36" s="85" t="s">
        <v>205</v>
      </c>
      <c r="E36" s="79">
        <v>13.29</v>
      </c>
      <c r="F36" s="79">
        <v>13.24</v>
      </c>
      <c r="G36" s="79">
        <v>13.29</v>
      </c>
      <c r="H36" s="79">
        <v>13.3</v>
      </c>
      <c r="I36" s="79">
        <v>13.09</v>
      </c>
      <c r="J36" s="27"/>
      <c r="K36" s="28"/>
      <c r="L36" s="27"/>
      <c r="M36" s="27"/>
      <c r="N36" s="27"/>
      <c r="O36" s="27"/>
      <c r="P36" s="27"/>
      <c r="Q36" s="27"/>
      <c r="R36" s="28"/>
      <c r="S36" s="28"/>
      <c r="T36" s="29">
        <f t="shared" si="0"/>
        <v>13.09</v>
      </c>
      <c r="U36" s="30">
        <f t="shared" si="1"/>
        <v>13.3</v>
      </c>
      <c r="V36" s="159">
        <f t="shared" si="2"/>
        <v>13.242000000000001</v>
      </c>
      <c r="W36" s="160"/>
    </row>
    <row r="37" spans="1:23" ht="27.95" customHeight="1" x14ac:dyDescent="0.25">
      <c r="A37" s="153"/>
      <c r="B37" s="154"/>
      <c r="C37" s="86" t="s">
        <v>316</v>
      </c>
      <c r="D37" s="87" t="s">
        <v>206</v>
      </c>
      <c r="E37" s="5">
        <v>13.26</v>
      </c>
      <c r="F37" s="5">
        <v>13.26</v>
      </c>
      <c r="G37" s="5">
        <v>13.25</v>
      </c>
      <c r="H37" s="5">
        <v>14.14</v>
      </c>
      <c r="I37" s="5">
        <v>13.24</v>
      </c>
      <c r="J37" s="31"/>
      <c r="K37" s="32"/>
      <c r="L37" s="31"/>
      <c r="M37" s="31"/>
      <c r="N37" s="31"/>
      <c r="O37" s="31"/>
      <c r="P37" s="31"/>
      <c r="Q37" s="31"/>
      <c r="R37" s="32"/>
      <c r="S37" s="32"/>
      <c r="T37" s="33">
        <f t="shared" si="0"/>
        <v>13.24</v>
      </c>
      <c r="U37" s="34">
        <f t="shared" si="1"/>
        <v>14.14</v>
      </c>
      <c r="V37" s="161">
        <f t="shared" si="2"/>
        <v>13.429999999999998</v>
      </c>
      <c r="W37" s="162"/>
    </row>
    <row r="38" spans="1:23" ht="27.95" customHeight="1" x14ac:dyDescent="0.25">
      <c r="A38" s="153"/>
      <c r="B38" s="154"/>
      <c r="C38" s="86" t="s">
        <v>317</v>
      </c>
      <c r="D38" s="87" t="s">
        <v>207</v>
      </c>
      <c r="E38" s="5">
        <v>13.18</v>
      </c>
      <c r="F38" s="5">
        <v>13.21</v>
      </c>
      <c r="G38" s="5">
        <v>13.21</v>
      </c>
      <c r="H38" s="5">
        <v>13.18</v>
      </c>
      <c r="I38" s="5">
        <v>13.15</v>
      </c>
      <c r="J38" s="39"/>
      <c r="K38" s="40"/>
      <c r="L38" s="31"/>
      <c r="M38" s="31"/>
      <c r="N38" s="31"/>
      <c r="O38" s="31"/>
      <c r="P38" s="31"/>
      <c r="Q38" s="31"/>
      <c r="R38" s="32"/>
      <c r="S38" s="32"/>
      <c r="T38" s="33">
        <f t="shared" si="0"/>
        <v>13.15</v>
      </c>
      <c r="U38" s="34">
        <f t="shared" si="1"/>
        <v>13.21</v>
      </c>
      <c r="V38" s="161">
        <f t="shared" si="2"/>
        <v>13.186000000000002</v>
      </c>
      <c r="W38" s="162"/>
    </row>
    <row r="39" spans="1:23" ht="27.95" customHeight="1" thickBot="1" x14ac:dyDescent="0.3">
      <c r="A39" s="155"/>
      <c r="B39" s="156"/>
      <c r="C39" s="86" t="s">
        <v>318</v>
      </c>
      <c r="D39" s="89" t="s">
        <v>208</v>
      </c>
      <c r="E39" s="6">
        <v>13.26</v>
      </c>
      <c r="F39" s="6">
        <v>13.29</v>
      </c>
      <c r="G39" s="6">
        <v>13.29</v>
      </c>
      <c r="H39" s="6">
        <v>13.26</v>
      </c>
      <c r="I39" s="6">
        <v>13.21</v>
      </c>
      <c r="J39" s="35"/>
      <c r="K39" s="36"/>
      <c r="L39" s="35"/>
      <c r="M39" s="35"/>
      <c r="N39" s="35"/>
      <c r="O39" s="35"/>
      <c r="P39" s="35"/>
      <c r="Q39" s="35"/>
      <c r="R39" s="36"/>
      <c r="S39" s="36"/>
      <c r="T39" s="37">
        <f t="shared" si="0"/>
        <v>13.21</v>
      </c>
      <c r="U39" s="38">
        <f t="shared" si="1"/>
        <v>13.29</v>
      </c>
      <c r="V39" s="163">
        <f t="shared" si="2"/>
        <v>13.262</v>
      </c>
      <c r="W39" s="164"/>
    </row>
    <row r="40" spans="1:23" ht="27.95" customHeight="1" x14ac:dyDescent="0.25">
      <c r="A40" s="151" t="s">
        <v>171</v>
      </c>
      <c r="B40" s="152"/>
      <c r="C40" s="84" t="s">
        <v>319</v>
      </c>
      <c r="D40" s="7" t="s">
        <v>209</v>
      </c>
      <c r="E40" s="73">
        <v>7.06</v>
      </c>
      <c r="F40" s="74">
        <v>7.04</v>
      </c>
      <c r="G40" s="74">
        <v>7.04</v>
      </c>
      <c r="H40" s="74">
        <v>7.14</v>
      </c>
      <c r="I40" s="75">
        <v>7.14</v>
      </c>
      <c r="J40" s="41"/>
      <c r="K40" s="42"/>
      <c r="L40" s="41"/>
      <c r="M40" s="41"/>
      <c r="N40" s="41"/>
      <c r="O40" s="41"/>
      <c r="P40" s="41"/>
      <c r="Q40" s="41"/>
      <c r="R40" s="42"/>
      <c r="S40" s="42"/>
      <c r="T40" s="43">
        <f t="shared" si="0"/>
        <v>7.04</v>
      </c>
      <c r="U40" s="44">
        <f t="shared" si="1"/>
        <v>7.14</v>
      </c>
      <c r="V40" s="159">
        <f t="shared" si="2"/>
        <v>7.0840000000000005</v>
      </c>
      <c r="W40" s="160"/>
    </row>
    <row r="41" spans="1:23" ht="27.95" customHeight="1" x14ac:dyDescent="0.25">
      <c r="A41" s="153"/>
      <c r="B41" s="154"/>
      <c r="C41" s="86" t="s">
        <v>320</v>
      </c>
      <c r="D41" s="4" t="s">
        <v>210</v>
      </c>
      <c r="E41" s="5">
        <v>7.11</v>
      </c>
      <c r="F41" s="5">
        <v>7.11</v>
      </c>
      <c r="G41" s="5">
        <v>7.11</v>
      </c>
      <c r="H41" s="5">
        <v>7.11</v>
      </c>
      <c r="I41" s="5">
        <v>7.11</v>
      </c>
      <c r="J41" s="45"/>
      <c r="K41" s="45"/>
      <c r="L41" s="46"/>
      <c r="M41" s="46"/>
      <c r="N41" s="46"/>
      <c r="O41" s="46"/>
      <c r="P41" s="46"/>
      <c r="Q41" s="46"/>
      <c r="R41" s="45"/>
      <c r="S41" s="45"/>
      <c r="T41" s="33">
        <f t="shared" si="0"/>
        <v>7.11</v>
      </c>
      <c r="U41" s="34">
        <f t="shared" si="1"/>
        <v>7.11</v>
      </c>
      <c r="V41" s="161">
        <f t="shared" si="2"/>
        <v>7.1100000000000012</v>
      </c>
      <c r="W41" s="162"/>
    </row>
    <row r="42" spans="1:23" ht="27.95" customHeight="1" x14ac:dyDescent="0.25">
      <c r="A42" s="153"/>
      <c r="B42" s="154"/>
      <c r="C42" s="86" t="s">
        <v>321</v>
      </c>
      <c r="D42" s="4" t="s">
        <v>211</v>
      </c>
      <c r="E42" s="5">
        <v>7.08</v>
      </c>
      <c r="F42" s="5">
        <v>7.12</v>
      </c>
      <c r="G42" s="5">
        <v>7.12</v>
      </c>
      <c r="H42" s="5">
        <v>7.14</v>
      </c>
      <c r="I42" s="5">
        <v>7.14</v>
      </c>
      <c r="J42" s="46"/>
      <c r="K42" s="46"/>
      <c r="L42" s="46"/>
      <c r="M42" s="46"/>
      <c r="N42" s="46"/>
      <c r="O42" s="46"/>
      <c r="P42" s="46"/>
      <c r="Q42" s="46"/>
      <c r="R42" s="45"/>
      <c r="S42" s="45"/>
      <c r="T42" s="33">
        <f t="shared" si="0"/>
        <v>7.08</v>
      </c>
      <c r="U42" s="34">
        <f t="shared" si="1"/>
        <v>7.14</v>
      </c>
      <c r="V42" s="161">
        <f t="shared" si="2"/>
        <v>7.12</v>
      </c>
      <c r="W42" s="162"/>
    </row>
    <row r="43" spans="1:23" ht="27.95" customHeight="1" thickBot="1" x14ac:dyDescent="0.3">
      <c r="A43" s="155"/>
      <c r="B43" s="156"/>
      <c r="C43" s="86" t="s">
        <v>322</v>
      </c>
      <c r="D43" s="78" t="s">
        <v>212</v>
      </c>
      <c r="E43" s="6">
        <v>7.04</v>
      </c>
      <c r="F43" s="6">
        <v>7.09</v>
      </c>
      <c r="G43" s="6">
        <v>7.09</v>
      </c>
      <c r="H43" s="6">
        <v>7.16</v>
      </c>
      <c r="I43" s="6">
        <v>7.13</v>
      </c>
      <c r="J43" s="35"/>
      <c r="K43" s="35"/>
      <c r="L43" s="35"/>
      <c r="M43" s="35"/>
      <c r="N43" s="35"/>
      <c r="O43" s="35"/>
      <c r="P43" s="35"/>
      <c r="Q43" s="35"/>
      <c r="R43" s="36"/>
      <c r="S43" s="36"/>
      <c r="T43" s="37">
        <f t="shared" si="0"/>
        <v>7.04</v>
      </c>
      <c r="U43" s="38">
        <f t="shared" si="1"/>
        <v>7.16</v>
      </c>
      <c r="V43" s="163">
        <f t="shared" si="2"/>
        <v>7.1019999999999994</v>
      </c>
      <c r="W43" s="164"/>
    </row>
    <row r="44" spans="1:23" ht="27.95" customHeight="1" x14ac:dyDescent="0.25">
      <c r="A44" s="151" t="s">
        <v>172</v>
      </c>
      <c r="B44" s="152"/>
      <c r="C44" s="84" t="s">
        <v>323</v>
      </c>
      <c r="D44" s="7" t="s">
        <v>213</v>
      </c>
      <c r="E44" s="73">
        <v>7.1</v>
      </c>
      <c r="F44" s="74">
        <v>7.04</v>
      </c>
      <c r="G44" s="74">
        <v>7.14</v>
      </c>
      <c r="H44" s="74">
        <v>7.14</v>
      </c>
      <c r="I44" s="75">
        <v>7.22</v>
      </c>
      <c r="J44" s="25"/>
      <c r="K44" s="26"/>
      <c r="L44" s="25"/>
      <c r="M44" s="27"/>
      <c r="N44" s="27"/>
      <c r="O44" s="27"/>
      <c r="P44" s="27"/>
      <c r="Q44" s="27"/>
      <c r="R44" s="28"/>
      <c r="S44" s="28"/>
      <c r="T44" s="29">
        <f t="shared" si="0"/>
        <v>7.04</v>
      </c>
      <c r="U44" s="30">
        <f t="shared" si="1"/>
        <v>7.22</v>
      </c>
      <c r="V44" s="159">
        <f t="shared" si="2"/>
        <v>7.1280000000000001</v>
      </c>
      <c r="W44" s="160"/>
    </row>
    <row r="45" spans="1:23" ht="27.95" customHeight="1" x14ac:dyDescent="0.25">
      <c r="A45" s="153"/>
      <c r="B45" s="154"/>
      <c r="C45" s="86" t="s">
        <v>324</v>
      </c>
      <c r="D45" s="4" t="s">
        <v>214</v>
      </c>
      <c r="E45" s="5">
        <v>7.02</v>
      </c>
      <c r="F45" s="5">
        <v>7.03</v>
      </c>
      <c r="G45" s="5">
        <v>7.13</v>
      </c>
      <c r="H45" s="5">
        <v>7.07</v>
      </c>
      <c r="I45" s="5">
        <v>7.07</v>
      </c>
      <c r="J45" s="31"/>
      <c r="K45" s="32"/>
      <c r="L45" s="31"/>
      <c r="M45" s="31"/>
      <c r="N45" s="31"/>
      <c r="O45" s="31"/>
      <c r="P45" s="31"/>
      <c r="Q45" s="31"/>
      <c r="R45" s="32"/>
      <c r="S45" s="32"/>
      <c r="T45" s="33">
        <f t="shared" si="0"/>
        <v>7.02</v>
      </c>
      <c r="U45" s="34">
        <f t="shared" si="1"/>
        <v>7.13</v>
      </c>
      <c r="V45" s="161">
        <f t="shared" si="2"/>
        <v>7.0640000000000001</v>
      </c>
      <c r="W45" s="162"/>
    </row>
    <row r="46" spans="1:23" ht="27.95" customHeight="1" x14ac:dyDescent="0.25">
      <c r="A46" s="153"/>
      <c r="B46" s="154"/>
      <c r="C46" s="86" t="s">
        <v>325</v>
      </c>
      <c r="D46" s="4" t="s">
        <v>215</v>
      </c>
      <c r="E46" s="5">
        <v>7.19</v>
      </c>
      <c r="F46" s="5">
        <v>7.08</v>
      </c>
      <c r="G46" s="5">
        <v>7.1</v>
      </c>
      <c r="H46" s="5">
        <v>7.07</v>
      </c>
      <c r="I46" s="5">
        <v>7.06</v>
      </c>
      <c r="J46" s="31"/>
      <c r="K46" s="32"/>
      <c r="L46" s="31"/>
      <c r="M46" s="31"/>
      <c r="N46" s="31"/>
      <c r="O46" s="31"/>
      <c r="P46" s="31"/>
      <c r="Q46" s="31"/>
      <c r="R46" s="32"/>
      <c r="S46" s="32"/>
      <c r="T46" s="33">
        <f t="shared" si="0"/>
        <v>7.06</v>
      </c>
      <c r="U46" s="34">
        <f t="shared" si="1"/>
        <v>7.19</v>
      </c>
      <c r="V46" s="161">
        <f t="shared" si="2"/>
        <v>7.1</v>
      </c>
      <c r="W46" s="162"/>
    </row>
    <row r="47" spans="1:23" ht="27.95" customHeight="1" thickBot="1" x14ac:dyDescent="0.3">
      <c r="A47" s="155"/>
      <c r="B47" s="156"/>
      <c r="C47" s="86" t="s">
        <v>326</v>
      </c>
      <c r="D47" s="78" t="s">
        <v>216</v>
      </c>
      <c r="E47" s="6">
        <v>7.15</v>
      </c>
      <c r="F47" s="6">
        <v>7.19</v>
      </c>
      <c r="G47" s="6">
        <v>7.17</v>
      </c>
      <c r="H47" s="6">
        <v>7.07</v>
      </c>
      <c r="I47" s="6">
        <v>7.12</v>
      </c>
      <c r="J47" s="35"/>
      <c r="K47" s="36"/>
      <c r="L47" s="35"/>
      <c r="M47" s="35"/>
      <c r="N47" s="35"/>
      <c r="O47" s="35"/>
      <c r="P47" s="35"/>
      <c r="Q47" s="35"/>
      <c r="R47" s="36"/>
      <c r="S47" s="36"/>
      <c r="T47" s="37">
        <f t="shared" si="0"/>
        <v>7.07</v>
      </c>
      <c r="U47" s="38">
        <f t="shared" si="1"/>
        <v>7.19</v>
      </c>
      <c r="V47" s="163">
        <f t="shared" si="2"/>
        <v>7.1399999999999988</v>
      </c>
      <c r="W47" s="164"/>
    </row>
    <row r="48" spans="1:23" ht="27.95" customHeight="1" x14ac:dyDescent="0.25">
      <c r="A48" s="151" t="s">
        <v>173</v>
      </c>
      <c r="B48" s="152"/>
      <c r="C48" s="84" t="s">
        <v>327</v>
      </c>
      <c r="D48" s="80" t="s">
        <v>217</v>
      </c>
      <c r="E48" s="81">
        <v>7.15</v>
      </c>
      <c r="F48" s="81">
        <v>7.13</v>
      </c>
      <c r="G48" s="81">
        <v>7.09</v>
      </c>
      <c r="H48" s="81">
        <v>7.13</v>
      </c>
      <c r="I48" s="81">
        <v>7.13</v>
      </c>
      <c r="J48" s="41"/>
      <c r="K48" s="42"/>
      <c r="L48" s="41"/>
      <c r="M48" s="41"/>
      <c r="N48" s="41"/>
      <c r="O48" s="41"/>
      <c r="P48" s="41"/>
      <c r="Q48" s="41"/>
      <c r="R48" s="42"/>
      <c r="S48" s="42"/>
      <c r="T48" s="43">
        <f t="shared" si="0"/>
        <v>7.09</v>
      </c>
      <c r="U48" s="44">
        <f t="shared" si="1"/>
        <v>7.15</v>
      </c>
      <c r="V48" s="159">
        <f t="shared" si="2"/>
        <v>7.1260000000000003</v>
      </c>
      <c r="W48" s="160"/>
    </row>
    <row r="49" spans="1:23" ht="27.95" customHeight="1" x14ac:dyDescent="0.25">
      <c r="A49" s="153"/>
      <c r="B49" s="154"/>
      <c r="C49" s="86" t="s">
        <v>328</v>
      </c>
      <c r="D49" s="4" t="s">
        <v>218</v>
      </c>
      <c r="E49" s="5">
        <v>7.16</v>
      </c>
      <c r="F49" s="5">
        <v>7.16</v>
      </c>
      <c r="G49" s="5">
        <v>7.16</v>
      </c>
      <c r="H49" s="5">
        <v>7.1</v>
      </c>
      <c r="I49" s="5">
        <v>7.14</v>
      </c>
      <c r="J49" s="31"/>
      <c r="K49" s="32"/>
      <c r="L49" s="31"/>
      <c r="M49" s="31"/>
      <c r="N49" s="31"/>
      <c r="O49" s="31"/>
      <c r="P49" s="31"/>
      <c r="Q49" s="31"/>
      <c r="R49" s="32"/>
      <c r="S49" s="32"/>
      <c r="T49" s="33">
        <f t="shared" si="0"/>
        <v>7.1</v>
      </c>
      <c r="U49" s="34">
        <f t="shared" si="1"/>
        <v>7.16</v>
      </c>
      <c r="V49" s="161">
        <f t="shared" si="2"/>
        <v>7.1440000000000001</v>
      </c>
      <c r="W49" s="162"/>
    </row>
    <row r="50" spans="1:23" ht="27.95" customHeight="1" x14ac:dyDescent="0.25">
      <c r="A50" s="153"/>
      <c r="B50" s="154"/>
      <c r="C50" s="86" t="s">
        <v>329</v>
      </c>
      <c r="D50" s="4" t="s">
        <v>219</v>
      </c>
      <c r="E50" s="5">
        <v>7.03</v>
      </c>
      <c r="F50" s="5">
        <v>7.05</v>
      </c>
      <c r="G50" s="5">
        <v>7.15</v>
      </c>
      <c r="H50" s="5">
        <v>7.15</v>
      </c>
      <c r="I50" s="5">
        <v>7.01</v>
      </c>
      <c r="J50" s="39"/>
      <c r="K50" s="40"/>
      <c r="L50" s="31"/>
      <c r="M50" s="31"/>
      <c r="N50" s="31"/>
      <c r="O50" s="31"/>
      <c r="P50" s="31"/>
      <c r="Q50" s="31"/>
      <c r="R50" s="32"/>
      <c r="S50" s="32"/>
      <c r="T50" s="33">
        <f t="shared" si="0"/>
        <v>7.01</v>
      </c>
      <c r="U50" s="34">
        <f t="shared" si="1"/>
        <v>7.15</v>
      </c>
      <c r="V50" s="161">
        <f t="shared" si="2"/>
        <v>7.0780000000000003</v>
      </c>
      <c r="W50" s="162"/>
    </row>
    <row r="51" spans="1:23" ht="27.95" customHeight="1" thickBot="1" x14ac:dyDescent="0.3">
      <c r="A51" s="155"/>
      <c r="B51" s="156"/>
      <c r="C51" s="86" t="s">
        <v>330</v>
      </c>
      <c r="D51" s="91" t="s">
        <v>220</v>
      </c>
      <c r="E51" s="82">
        <v>7.1</v>
      </c>
      <c r="F51" s="82">
        <v>7.1</v>
      </c>
      <c r="G51" s="82">
        <v>7.09</v>
      </c>
      <c r="H51" s="82">
        <v>7.15</v>
      </c>
      <c r="I51" s="82">
        <v>7.09</v>
      </c>
      <c r="J51" s="46"/>
      <c r="K51" s="45"/>
      <c r="L51" s="46"/>
      <c r="M51" s="46"/>
      <c r="N51" s="46"/>
      <c r="O51" s="46"/>
      <c r="P51" s="46"/>
      <c r="Q51" s="46"/>
      <c r="R51" s="45"/>
      <c r="S51" s="45"/>
      <c r="T51" s="47">
        <f t="shared" si="0"/>
        <v>7.09</v>
      </c>
      <c r="U51" s="48">
        <f t="shared" si="1"/>
        <v>7.15</v>
      </c>
      <c r="V51" s="163">
        <f t="shared" si="2"/>
        <v>7.1059999999999999</v>
      </c>
      <c r="W51" s="164"/>
    </row>
    <row r="52" spans="1:23" ht="27.95" customHeight="1" x14ac:dyDescent="0.25">
      <c r="A52" s="151" t="s">
        <v>296</v>
      </c>
      <c r="B52" s="152"/>
      <c r="C52" s="84" t="s">
        <v>331</v>
      </c>
      <c r="D52" s="7" t="s">
        <v>221</v>
      </c>
      <c r="E52" s="79">
        <v>6.86</v>
      </c>
      <c r="F52" s="79">
        <v>7.8</v>
      </c>
      <c r="G52" s="79">
        <v>7.14</v>
      </c>
      <c r="H52" s="79">
        <v>6.93</v>
      </c>
      <c r="I52" s="79">
        <v>7</v>
      </c>
      <c r="J52" s="27"/>
      <c r="K52" s="28"/>
      <c r="L52" s="27"/>
      <c r="M52" s="27"/>
      <c r="N52" s="27"/>
      <c r="O52" s="27"/>
      <c r="P52" s="27"/>
      <c r="Q52" s="27"/>
      <c r="R52" s="28"/>
      <c r="S52" s="28"/>
      <c r="T52" s="29">
        <f t="shared" si="0"/>
        <v>6.86</v>
      </c>
      <c r="U52" s="30">
        <f t="shared" si="1"/>
        <v>7.8</v>
      </c>
      <c r="V52" s="159">
        <f t="shared" si="2"/>
        <v>7.1460000000000008</v>
      </c>
      <c r="W52" s="160"/>
    </row>
    <row r="53" spans="1:23" ht="27.95" customHeight="1" x14ac:dyDescent="0.25">
      <c r="A53" s="153"/>
      <c r="B53" s="154"/>
      <c r="C53" s="86" t="s">
        <v>332</v>
      </c>
      <c r="D53" s="4" t="s">
        <v>222</v>
      </c>
      <c r="E53" s="82">
        <v>7.18</v>
      </c>
      <c r="F53" s="82">
        <v>7.24</v>
      </c>
      <c r="G53" s="82">
        <v>7.31</v>
      </c>
      <c r="H53" s="82">
        <v>7.21</v>
      </c>
      <c r="I53" s="82">
        <v>7.24</v>
      </c>
      <c r="J53" s="46"/>
      <c r="K53" s="45"/>
      <c r="L53" s="46"/>
      <c r="M53" s="46"/>
      <c r="N53" s="46"/>
      <c r="O53" s="46"/>
      <c r="P53" s="46"/>
      <c r="Q53" s="46"/>
      <c r="R53" s="45"/>
      <c r="S53" s="45"/>
      <c r="T53" s="33">
        <f t="shared" si="0"/>
        <v>7.18</v>
      </c>
      <c r="U53" s="34">
        <f t="shared" si="1"/>
        <v>7.31</v>
      </c>
      <c r="V53" s="161">
        <f t="shared" si="2"/>
        <v>7.2359999999999998</v>
      </c>
      <c r="W53" s="162"/>
    </row>
    <row r="54" spans="1:23" ht="27.95" customHeight="1" x14ac:dyDescent="0.25">
      <c r="A54" s="153"/>
      <c r="B54" s="154"/>
      <c r="C54" s="86" t="s">
        <v>333</v>
      </c>
      <c r="D54" s="4" t="s">
        <v>223</v>
      </c>
      <c r="E54" s="82">
        <v>7.42</v>
      </c>
      <c r="F54" s="82">
        <v>7.37</v>
      </c>
      <c r="G54" s="82">
        <v>7.47</v>
      </c>
      <c r="H54" s="82">
        <v>7.42</v>
      </c>
      <c r="I54" s="82">
        <v>7.34</v>
      </c>
      <c r="J54" s="40"/>
      <c r="K54" s="46"/>
      <c r="L54" s="46"/>
      <c r="M54" s="46"/>
      <c r="N54" s="46"/>
      <c r="O54" s="46"/>
      <c r="P54" s="46"/>
      <c r="Q54" s="46"/>
      <c r="R54" s="45"/>
      <c r="S54" s="45"/>
      <c r="T54" s="33">
        <f t="shared" si="0"/>
        <v>7.34</v>
      </c>
      <c r="U54" s="34">
        <f t="shared" si="1"/>
        <v>7.47</v>
      </c>
      <c r="V54" s="161">
        <f t="shared" si="2"/>
        <v>7.403999999999999</v>
      </c>
      <c r="W54" s="162"/>
    </row>
    <row r="55" spans="1:23" ht="27.95" customHeight="1" thickBot="1" x14ac:dyDescent="0.3">
      <c r="A55" s="155"/>
      <c r="B55" s="156"/>
      <c r="C55" s="86" t="s">
        <v>334</v>
      </c>
      <c r="D55" s="78" t="s">
        <v>224</v>
      </c>
      <c r="E55" s="6">
        <v>7.4</v>
      </c>
      <c r="F55" s="6">
        <v>7.37</v>
      </c>
      <c r="G55" s="6">
        <v>7.19</v>
      </c>
      <c r="H55" s="6">
        <v>7.4</v>
      </c>
      <c r="I55" s="6">
        <v>7.4</v>
      </c>
      <c r="J55" s="35"/>
      <c r="K55" s="35"/>
      <c r="L55" s="35"/>
      <c r="M55" s="35"/>
      <c r="N55" s="35"/>
      <c r="O55" s="35"/>
      <c r="P55" s="35"/>
      <c r="Q55" s="35"/>
      <c r="R55" s="36"/>
      <c r="S55" s="36"/>
      <c r="T55" s="37">
        <f t="shared" si="0"/>
        <v>7.19</v>
      </c>
      <c r="U55" s="38">
        <f t="shared" si="1"/>
        <v>7.4</v>
      </c>
      <c r="V55" s="163">
        <f t="shared" si="2"/>
        <v>7.3519999999999994</v>
      </c>
      <c r="W55" s="164"/>
    </row>
    <row r="56" spans="1:23" ht="27.95" customHeight="1" x14ac:dyDescent="0.25">
      <c r="A56" s="151" t="s">
        <v>174</v>
      </c>
      <c r="B56" s="152"/>
      <c r="C56" s="84" t="s">
        <v>335</v>
      </c>
      <c r="D56" s="7" t="s">
        <v>225</v>
      </c>
      <c r="E56" s="73">
        <v>6.73</v>
      </c>
      <c r="F56" s="74">
        <v>6.73</v>
      </c>
      <c r="G56" s="74">
        <v>6.65</v>
      </c>
      <c r="H56" s="74">
        <v>6.82</v>
      </c>
      <c r="I56" s="75">
        <v>6.88</v>
      </c>
      <c r="J56" s="25"/>
      <c r="K56" s="26"/>
      <c r="L56" s="25"/>
      <c r="M56" s="27"/>
      <c r="N56" s="27"/>
      <c r="O56" s="27"/>
      <c r="P56" s="27"/>
      <c r="Q56" s="27"/>
      <c r="R56" s="28"/>
      <c r="S56" s="28"/>
      <c r="T56" s="29">
        <f t="shared" si="0"/>
        <v>6.65</v>
      </c>
      <c r="U56" s="30">
        <f t="shared" si="1"/>
        <v>6.88</v>
      </c>
      <c r="V56" s="159">
        <f t="shared" si="2"/>
        <v>6.7620000000000005</v>
      </c>
      <c r="W56" s="160"/>
    </row>
    <row r="57" spans="1:23" ht="27.95" customHeight="1" x14ac:dyDescent="0.25">
      <c r="A57" s="153"/>
      <c r="B57" s="154"/>
      <c r="C57" s="86" t="s">
        <v>336</v>
      </c>
      <c r="D57" s="4" t="s">
        <v>226</v>
      </c>
      <c r="E57" s="5">
        <v>6.74</v>
      </c>
      <c r="F57" s="5">
        <v>6.73</v>
      </c>
      <c r="G57" s="5">
        <v>6.74</v>
      </c>
      <c r="H57" s="5">
        <v>7.65</v>
      </c>
      <c r="I57" s="5">
        <v>6.12</v>
      </c>
      <c r="J57" s="31"/>
      <c r="K57" s="32"/>
      <c r="L57" s="31"/>
      <c r="M57" s="31"/>
      <c r="N57" s="31"/>
      <c r="O57" s="31"/>
      <c r="P57" s="31"/>
      <c r="Q57" s="31"/>
      <c r="R57" s="32"/>
      <c r="S57" s="32"/>
      <c r="T57" s="33">
        <f t="shared" si="0"/>
        <v>6.12</v>
      </c>
      <c r="U57" s="34">
        <f t="shared" si="1"/>
        <v>7.65</v>
      </c>
      <c r="V57" s="161">
        <f t="shared" si="2"/>
        <v>6.7959999999999994</v>
      </c>
      <c r="W57" s="162"/>
    </row>
    <row r="58" spans="1:23" ht="27.95" customHeight="1" x14ac:dyDescent="0.25">
      <c r="A58" s="153"/>
      <c r="B58" s="154"/>
      <c r="C58" s="86" t="s">
        <v>337</v>
      </c>
      <c r="D58" s="4" t="s">
        <v>227</v>
      </c>
      <c r="E58" s="5">
        <v>7.01</v>
      </c>
      <c r="F58" s="5">
        <v>7.02</v>
      </c>
      <c r="G58" s="5">
        <v>7.23</v>
      </c>
      <c r="H58" s="5">
        <v>6.93</v>
      </c>
      <c r="I58" s="5">
        <v>6.94</v>
      </c>
      <c r="J58" s="31"/>
      <c r="K58" s="32"/>
      <c r="L58" s="31"/>
      <c r="M58" s="31"/>
      <c r="N58" s="31"/>
      <c r="O58" s="31"/>
      <c r="P58" s="31"/>
      <c r="Q58" s="31"/>
      <c r="R58" s="32"/>
      <c r="S58" s="32"/>
      <c r="T58" s="33">
        <f t="shared" si="0"/>
        <v>6.93</v>
      </c>
      <c r="U58" s="34">
        <f t="shared" si="1"/>
        <v>7.23</v>
      </c>
      <c r="V58" s="161">
        <f t="shared" si="2"/>
        <v>7.0259999999999989</v>
      </c>
      <c r="W58" s="162"/>
    </row>
    <row r="59" spans="1:23" ht="27.95" customHeight="1" thickBot="1" x14ac:dyDescent="0.3">
      <c r="A59" s="155"/>
      <c r="B59" s="156"/>
      <c r="C59" s="86" t="s">
        <v>338</v>
      </c>
      <c r="D59" s="78" t="s">
        <v>228</v>
      </c>
      <c r="E59" s="6">
        <v>6.77</v>
      </c>
      <c r="F59" s="6">
        <v>6.77</v>
      </c>
      <c r="G59" s="6">
        <v>6.86</v>
      </c>
      <c r="H59" s="6">
        <v>6.76</v>
      </c>
      <c r="I59" s="6">
        <v>7.82</v>
      </c>
      <c r="J59" s="35"/>
      <c r="K59" s="36"/>
      <c r="L59" s="35"/>
      <c r="M59" s="35"/>
      <c r="N59" s="35"/>
      <c r="O59" s="35"/>
      <c r="P59" s="35"/>
      <c r="Q59" s="35"/>
      <c r="R59" s="36"/>
      <c r="S59" s="36"/>
      <c r="T59" s="37">
        <f t="shared" si="0"/>
        <v>6.76</v>
      </c>
      <c r="U59" s="38">
        <f t="shared" si="1"/>
        <v>7.82</v>
      </c>
      <c r="V59" s="163">
        <f t="shared" si="2"/>
        <v>6.9959999999999996</v>
      </c>
      <c r="W59" s="164"/>
    </row>
    <row r="60" spans="1:23" ht="27.95" customHeight="1" x14ac:dyDescent="0.25">
      <c r="A60" s="151" t="s">
        <v>170</v>
      </c>
      <c r="B60" s="152"/>
      <c r="C60" s="72" t="s">
        <v>339</v>
      </c>
      <c r="D60" s="7" t="s">
        <v>44</v>
      </c>
      <c r="E60" s="79">
        <v>12.76</v>
      </c>
      <c r="F60" s="79">
        <v>12.93</v>
      </c>
      <c r="G60" s="79">
        <v>12.92</v>
      </c>
      <c r="H60" s="79">
        <v>13</v>
      </c>
      <c r="I60" s="79">
        <v>12.88</v>
      </c>
      <c r="J60" s="27"/>
      <c r="K60" s="28"/>
      <c r="L60" s="27"/>
      <c r="M60" s="27"/>
      <c r="N60" s="27"/>
      <c r="O60" s="27"/>
      <c r="P60" s="27"/>
      <c r="Q60" s="27"/>
      <c r="R60" s="28"/>
      <c r="S60" s="28"/>
      <c r="T60" s="29">
        <f t="shared" si="0"/>
        <v>12.76</v>
      </c>
      <c r="U60" s="30">
        <f t="shared" si="1"/>
        <v>13</v>
      </c>
      <c r="V60" s="159">
        <f t="shared" si="2"/>
        <v>12.898</v>
      </c>
      <c r="W60" s="160"/>
    </row>
    <row r="61" spans="1:23" ht="27.95" customHeight="1" x14ac:dyDescent="0.25">
      <c r="A61" s="153"/>
      <c r="B61" s="154"/>
      <c r="C61" s="76" t="s">
        <v>340</v>
      </c>
      <c r="D61" s="4" t="s">
        <v>45</v>
      </c>
      <c r="E61" s="5">
        <v>12.97</v>
      </c>
      <c r="F61" s="5">
        <v>12.82</v>
      </c>
      <c r="G61" s="5">
        <v>12.89</v>
      </c>
      <c r="H61" s="5">
        <v>12.92</v>
      </c>
      <c r="I61" s="5">
        <v>12.82</v>
      </c>
      <c r="J61" s="31"/>
      <c r="K61" s="32"/>
      <c r="L61" s="31"/>
      <c r="M61" s="31"/>
      <c r="N61" s="31"/>
      <c r="O61" s="31"/>
      <c r="P61" s="31"/>
      <c r="Q61" s="31"/>
      <c r="R61" s="32"/>
      <c r="S61" s="32"/>
      <c r="T61" s="33">
        <f t="shared" si="0"/>
        <v>12.82</v>
      </c>
      <c r="U61" s="34">
        <f t="shared" si="1"/>
        <v>12.97</v>
      </c>
      <c r="V61" s="161">
        <f t="shared" si="2"/>
        <v>12.884</v>
      </c>
      <c r="W61" s="162"/>
    </row>
    <row r="62" spans="1:23" ht="27.95" customHeight="1" x14ac:dyDescent="0.25">
      <c r="A62" s="153"/>
      <c r="B62" s="154"/>
      <c r="C62" s="76" t="s">
        <v>341</v>
      </c>
      <c r="D62" s="4" t="s">
        <v>46</v>
      </c>
      <c r="E62" s="5">
        <v>12.94</v>
      </c>
      <c r="F62" s="5">
        <v>13.08</v>
      </c>
      <c r="G62" s="5">
        <v>12.83</v>
      </c>
      <c r="H62" s="5">
        <v>12.98</v>
      </c>
      <c r="I62" s="5">
        <v>12.85</v>
      </c>
      <c r="J62" s="39"/>
      <c r="K62" s="40"/>
      <c r="L62" s="31"/>
      <c r="M62" s="31"/>
      <c r="N62" s="31"/>
      <c r="O62" s="31"/>
      <c r="P62" s="31"/>
      <c r="Q62" s="31"/>
      <c r="R62" s="32"/>
      <c r="S62" s="32"/>
      <c r="T62" s="33">
        <f t="shared" si="0"/>
        <v>12.83</v>
      </c>
      <c r="U62" s="34">
        <f t="shared" si="1"/>
        <v>13.08</v>
      </c>
      <c r="V62" s="161">
        <f t="shared" si="2"/>
        <v>12.935999999999998</v>
      </c>
      <c r="W62" s="162"/>
    </row>
    <row r="63" spans="1:23" ht="27.95" customHeight="1" thickBot="1" x14ac:dyDescent="0.3">
      <c r="A63" s="155"/>
      <c r="B63" s="156"/>
      <c r="C63" s="77" t="s">
        <v>342</v>
      </c>
      <c r="D63" s="78" t="s">
        <v>47</v>
      </c>
      <c r="E63" s="6">
        <v>12.86</v>
      </c>
      <c r="F63" s="6">
        <v>12.94</v>
      </c>
      <c r="G63" s="6">
        <v>12.98</v>
      </c>
      <c r="H63" s="6">
        <v>12.88</v>
      </c>
      <c r="I63" s="6">
        <v>12.95</v>
      </c>
      <c r="J63" s="35"/>
      <c r="K63" s="36"/>
      <c r="L63" s="35"/>
      <c r="M63" s="35"/>
      <c r="N63" s="35"/>
      <c r="O63" s="35"/>
      <c r="P63" s="35"/>
      <c r="Q63" s="35"/>
      <c r="R63" s="36"/>
      <c r="S63" s="36"/>
      <c r="T63" s="37">
        <f t="shared" si="0"/>
        <v>12.86</v>
      </c>
      <c r="U63" s="38">
        <f t="shared" si="1"/>
        <v>12.98</v>
      </c>
      <c r="V63" s="163">
        <f t="shared" si="2"/>
        <v>12.922000000000001</v>
      </c>
      <c r="W63" s="164"/>
    </row>
    <row r="64" spans="1:23" ht="27.95" customHeight="1" x14ac:dyDescent="0.25">
      <c r="A64" s="151" t="s">
        <v>175</v>
      </c>
      <c r="B64" s="152"/>
      <c r="C64" s="72" t="s">
        <v>343</v>
      </c>
      <c r="D64" s="7" t="s">
        <v>48</v>
      </c>
      <c r="E64" s="73">
        <v>12.77</v>
      </c>
      <c r="F64" s="74">
        <v>13.19</v>
      </c>
      <c r="G64" s="74">
        <v>12.87</v>
      </c>
      <c r="H64" s="74">
        <v>12.85</v>
      </c>
      <c r="I64" s="75">
        <v>12.84</v>
      </c>
      <c r="J64" s="27"/>
      <c r="K64" s="28"/>
      <c r="L64" s="27"/>
      <c r="M64" s="27"/>
      <c r="N64" s="27"/>
      <c r="O64" s="27"/>
      <c r="P64" s="27"/>
      <c r="Q64" s="27"/>
      <c r="R64" s="28"/>
      <c r="S64" s="28"/>
      <c r="T64" s="29">
        <f t="shared" si="0"/>
        <v>12.77</v>
      </c>
      <c r="U64" s="30">
        <f t="shared" si="1"/>
        <v>13.19</v>
      </c>
      <c r="V64" s="157">
        <f t="shared" si="2"/>
        <v>12.904</v>
      </c>
      <c r="W64" s="158"/>
    </row>
    <row r="65" spans="1:23" ht="27.95" customHeight="1" x14ac:dyDescent="0.25">
      <c r="A65" s="153"/>
      <c r="B65" s="154"/>
      <c r="C65" s="76" t="s">
        <v>344</v>
      </c>
      <c r="D65" s="4" t="s">
        <v>49</v>
      </c>
      <c r="E65" s="107">
        <v>12.85</v>
      </c>
      <c r="F65" s="5">
        <v>12.75</v>
      </c>
      <c r="G65" s="5">
        <v>12.8</v>
      </c>
      <c r="H65" s="5">
        <v>12.75</v>
      </c>
      <c r="I65" s="5">
        <v>12.76</v>
      </c>
      <c r="J65" s="45"/>
      <c r="K65" s="45"/>
      <c r="L65" s="46"/>
      <c r="M65" s="46"/>
      <c r="N65" s="46"/>
      <c r="O65" s="46"/>
      <c r="P65" s="46"/>
      <c r="Q65" s="46"/>
      <c r="R65" s="45"/>
      <c r="S65" s="45"/>
      <c r="T65" s="33">
        <f t="shared" si="0"/>
        <v>12.75</v>
      </c>
      <c r="U65" s="34">
        <f t="shared" si="1"/>
        <v>12.85</v>
      </c>
      <c r="V65" s="161">
        <f t="shared" si="2"/>
        <v>12.782</v>
      </c>
      <c r="W65" s="162"/>
    </row>
    <row r="66" spans="1:23" ht="27.95" customHeight="1" x14ac:dyDescent="0.25">
      <c r="A66" s="153"/>
      <c r="B66" s="154"/>
      <c r="C66" s="76" t="s">
        <v>345</v>
      </c>
      <c r="D66" s="4" t="s">
        <v>50</v>
      </c>
      <c r="E66" s="107">
        <v>12.8</v>
      </c>
      <c r="F66" s="5">
        <v>12.91</v>
      </c>
      <c r="G66" s="5">
        <v>12.95</v>
      </c>
      <c r="H66" s="5">
        <v>13.06</v>
      </c>
      <c r="I66" s="5">
        <v>12.99</v>
      </c>
      <c r="J66" s="46"/>
      <c r="K66" s="46"/>
      <c r="L66" s="46"/>
      <c r="M66" s="46"/>
      <c r="N66" s="46"/>
      <c r="O66" s="46"/>
      <c r="P66" s="46"/>
      <c r="Q66" s="46"/>
      <c r="R66" s="45"/>
      <c r="S66" s="45"/>
      <c r="T66" s="33">
        <f t="shared" si="0"/>
        <v>12.8</v>
      </c>
      <c r="U66" s="34">
        <f t="shared" si="1"/>
        <v>13.06</v>
      </c>
      <c r="V66" s="161">
        <f t="shared" si="2"/>
        <v>12.941999999999998</v>
      </c>
      <c r="W66" s="162"/>
    </row>
    <row r="67" spans="1:23" ht="27.95" customHeight="1" thickBot="1" x14ac:dyDescent="0.3">
      <c r="A67" s="153"/>
      <c r="B67" s="154"/>
      <c r="C67" s="77" t="s">
        <v>346</v>
      </c>
      <c r="D67" s="78" t="s">
        <v>51</v>
      </c>
      <c r="E67" s="83">
        <v>13.01</v>
      </c>
      <c r="F67" s="6">
        <v>12.75</v>
      </c>
      <c r="G67" s="6">
        <v>12.93</v>
      </c>
      <c r="H67" s="6">
        <v>12.84</v>
      </c>
      <c r="I67" s="6">
        <v>12.95</v>
      </c>
      <c r="J67" s="35"/>
      <c r="K67" s="35"/>
      <c r="L67" s="35"/>
      <c r="M67" s="35"/>
      <c r="N67" s="35"/>
      <c r="O67" s="35"/>
      <c r="P67" s="35"/>
      <c r="Q67" s="35"/>
      <c r="R67" s="36"/>
      <c r="S67" s="36"/>
      <c r="T67" s="47">
        <f t="shared" ref="T67" si="3">MIN(B67:S67)</f>
        <v>12.75</v>
      </c>
      <c r="U67" s="48">
        <f t="shared" ref="U67" si="4">MAX(B67:S67)</f>
        <v>13.01</v>
      </c>
      <c r="V67" s="294">
        <f t="shared" ref="V67" si="5">AVERAGE(E67:S67)</f>
        <v>12.896000000000001</v>
      </c>
      <c r="W67" s="295"/>
    </row>
    <row r="68" spans="1:23" ht="27.95" customHeight="1" thickBot="1" x14ac:dyDescent="0.3">
      <c r="A68" s="292" t="s">
        <v>297</v>
      </c>
      <c r="B68" s="293"/>
      <c r="C68" s="77" t="s">
        <v>297</v>
      </c>
      <c r="D68" s="78" t="s">
        <v>52</v>
      </c>
      <c r="E68" s="104">
        <v>10.27</v>
      </c>
      <c r="F68" s="104">
        <v>10.48</v>
      </c>
      <c r="G68" s="104">
        <v>10.75</v>
      </c>
      <c r="H68" s="104">
        <v>10.77</v>
      </c>
      <c r="I68" s="104">
        <v>10.89</v>
      </c>
      <c r="J68" s="105"/>
      <c r="K68" s="105"/>
      <c r="L68" s="105"/>
      <c r="M68" s="105"/>
      <c r="N68" s="105"/>
      <c r="O68" s="105"/>
      <c r="P68" s="105"/>
      <c r="Q68" s="105"/>
      <c r="R68" s="106"/>
      <c r="S68" s="106"/>
      <c r="T68" s="108">
        <f t="shared" si="0"/>
        <v>10.27</v>
      </c>
      <c r="U68" s="109">
        <f t="shared" si="1"/>
        <v>10.89</v>
      </c>
      <c r="V68" s="296">
        <f t="shared" si="2"/>
        <v>10.632</v>
      </c>
      <c r="W68" s="297"/>
    </row>
    <row r="69" spans="1:23" ht="27" customHeight="1" x14ac:dyDescent="0.25">
      <c r="A69" s="123" t="s">
        <v>31</v>
      </c>
      <c r="B69" s="124"/>
      <c r="C69" s="21"/>
      <c r="D69" s="125"/>
      <c r="E69" s="126"/>
      <c r="F69" s="126"/>
      <c r="G69" s="126"/>
      <c r="H69" s="126"/>
      <c r="I69" s="126"/>
      <c r="J69" s="126"/>
      <c r="K69" s="126"/>
      <c r="L69" s="126"/>
      <c r="M69" s="126"/>
      <c r="N69" s="53"/>
      <c r="O69" s="22"/>
      <c r="P69" s="22"/>
      <c r="Q69" s="22"/>
      <c r="R69" s="22"/>
      <c r="S69" s="22"/>
      <c r="T69" s="22"/>
      <c r="U69" s="22"/>
      <c r="V69" s="22"/>
      <c r="W69" s="23"/>
    </row>
    <row r="70" spans="1:23" ht="24.95" customHeight="1" thickBot="1" x14ac:dyDescent="0.3">
      <c r="A70" s="127" t="s">
        <v>96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9"/>
    </row>
    <row r="71" spans="1:23" ht="27.95" customHeight="1" thickBot="1" x14ac:dyDescent="0.3">
      <c r="A71" s="130" t="s">
        <v>32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2"/>
      <c r="L71" s="131" t="s">
        <v>83</v>
      </c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2"/>
    </row>
    <row r="72" spans="1:23" ht="27.95" customHeight="1" x14ac:dyDescent="0.25">
      <c r="A72" s="133"/>
      <c r="B72" s="134"/>
      <c r="C72" s="134"/>
      <c r="D72" s="134"/>
      <c r="E72" s="134"/>
      <c r="F72" s="134"/>
      <c r="G72" s="134"/>
      <c r="H72" s="134"/>
      <c r="I72" s="134"/>
      <c r="J72" s="134"/>
      <c r="K72" s="135"/>
      <c r="L72" s="137" t="s">
        <v>33</v>
      </c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8"/>
    </row>
    <row r="73" spans="1:23" ht="27.95" customHeight="1" x14ac:dyDescent="0.25">
      <c r="A73" s="136"/>
      <c r="B73" s="137"/>
      <c r="C73" s="137"/>
      <c r="D73" s="137"/>
      <c r="E73" s="137"/>
      <c r="F73" s="137"/>
      <c r="G73" s="137"/>
      <c r="H73" s="137"/>
      <c r="I73" s="137"/>
      <c r="J73" s="137"/>
      <c r="K73" s="138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8"/>
    </row>
    <row r="74" spans="1:23" ht="27.95" customHeight="1" x14ac:dyDescent="0.25">
      <c r="A74" s="136"/>
      <c r="B74" s="137"/>
      <c r="C74" s="137"/>
      <c r="D74" s="137"/>
      <c r="E74" s="137"/>
      <c r="F74" s="137"/>
      <c r="G74" s="137"/>
      <c r="H74" s="137"/>
      <c r="I74" s="137"/>
      <c r="J74" s="137"/>
      <c r="K74" s="138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8"/>
    </row>
    <row r="75" spans="1:23" ht="27.95" customHeight="1" x14ac:dyDescent="0.25">
      <c r="A75" s="136"/>
      <c r="B75" s="137"/>
      <c r="C75" s="137"/>
      <c r="D75" s="137"/>
      <c r="E75" s="137"/>
      <c r="F75" s="137"/>
      <c r="G75" s="137"/>
      <c r="H75" s="137"/>
      <c r="I75" s="137"/>
      <c r="J75" s="137"/>
      <c r="K75" s="138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8"/>
    </row>
    <row r="76" spans="1:23" ht="27.95" customHeight="1" x14ac:dyDescent="0.25">
      <c r="A76" s="59" t="s">
        <v>33</v>
      </c>
      <c r="B76" s="139" t="s">
        <v>40</v>
      </c>
      <c r="C76" s="139"/>
      <c r="D76" s="139"/>
      <c r="E76" s="139"/>
      <c r="F76" s="139"/>
      <c r="G76" s="139"/>
      <c r="H76" s="139"/>
      <c r="I76" s="139"/>
      <c r="J76" s="139"/>
      <c r="K76" s="60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8"/>
    </row>
    <row r="77" spans="1:23" ht="27.95" customHeight="1" thickBot="1" x14ac:dyDescent="0.3">
      <c r="A77" s="140" t="s">
        <v>34</v>
      </c>
      <c r="B77" s="141"/>
      <c r="C77" s="61"/>
      <c r="D77" s="143" t="s">
        <v>38</v>
      </c>
      <c r="E77" s="144"/>
      <c r="F77" s="144"/>
      <c r="G77" s="145"/>
      <c r="H77" s="146" t="s">
        <v>35</v>
      </c>
      <c r="I77" s="147"/>
      <c r="J77" s="143" t="s">
        <v>36</v>
      </c>
      <c r="K77" s="148"/>
      <c r="L77" s="140" t="s">
        <v>34</v>
      </c>
      <c r="M77" s="141"/>
      <c r="N77" s="142"/>
      <c r="O77" s="149"/>
      <c r="P77" s="146"/>
      <c r="Q77" s="146"/>
      <c r="R77" s="146"/>
      <c r="S77" s="146"/>
      <c r="T77" s="146"/>
      <c r="U77" s="146"/>
      <c r="V77" s="146"/>
      <c r="W77" s="150"/>
    </row>
    <row r="78" spans="1:23" ht="27.95" customHeight="1" x14ac:dyDescent="0.25">
      <c r="A78" s="253"/>
      <c r="B78" s="254"/>
      <c r="C78" s="254"/>
      <c r="D78" s="254"/>
      <c r="E78" s="259" t="s">
        <v>0</v>
      </c>
      <c r="F78" s="260"/>
      <c r="G78" s="260"/>
      <c r="H78" s="260"/>
      <c r="I78" s="260"/>
      <c r="J78" s="260"/>
      <c r="K78" s="260"/>
      <c r="L78" s="260"/>
      <c r="M78" s="261"/>
      <c r="N78" s="259" t="s">
        <v>89</v>
      </c>
      <c r="O78" s="260"/>
      <c r="P78" s="260"/>
      <c r="Q78" s="260"/>
      <c r="R78" s="260"/>
      <c r="S78" s="261"/>
      <c r="T78" s="260"/>
      <c r="U78" s="260"/>
      <c r="V78" s="260"/>
      <c r="W78" s="261"/>
    </row>
    <row r="79" spans="1:23" ht="27.95" customHeight="1" x14ac:dyDescent="0.25">
      <c r="A79" s="255"/>
      <c r="B79" s="256"/>
      <c r="C79" s="256"/>
      <c r="D79" s="256"/>
      <c r="E79" s="262"/>
      <c r="F79" s="263"/>
      <c r="G79" s="263"/>
      <c r="H79" s="263"/>
      <c r="I79" s="263"/>
      <c r="J79" s="263"/>
      <c r="K79" s="263"/>
      <c r="L79" s="263"/>
      <c r="M79" s="264"/>
      <c r="N79" s="262"/>
      <c r="O79" s="263"/>
      <c r="P79" s="263"/>
      <c r="Q79" s="263"/>
      <c r="R79" s="263"/>
      <c r="S79" s="264"/>
      <c r="T79" s="265"/>
      <c r="U79" s="265"/>
      <c r="V79" s="265"/>
      <c r="W79" s="266"/>
    </row>
    <row r="80" spans="1:23" ht="27.95" customHeight="1" x14ac:dyDescent="0.25">
      <c r="A80" s="255"/>
      <c r="B80" s="256"/>
      <c r="C80" s="256"/>
      <c r="D80" s="256"/>
      <c r="E80" s="269" t="s">
        <v>1</v>
      </c>
      <c r="F80" s="270"/>
      <c r="G80" s="270"/>
      <c r="H80" s="270"/>
      <c r="I80" s="270"/>
      <c r="J80" s="270"/>
      <c r="K80" s="270"/>
      <c r="L80" s="270"/>
      <c r="M80" s="271"/>
      <c r="N80" s="275" t="s">
        <v>70</v>
      </c>
      <c r="O80" s="276"/>
      <c r="P80" s="277">
        <f>P3</f>
        <v>43550</v>
      </c>
      <c r="Q80" s="277"/>
      <c r="R80" s="57" t="s">
        <v>2</v>
      </c>
      <c r="S80" s="58" t="s">
        <v>186</v>
      </c>
      <c r="T80" s="265"/>
      <c r="U80" s="265"/>
      <c r="V80" s="265"/>
      <c r="W80" s="266"/>
    </row>
    <row r="81" spans="1:23" ht="27.75" customHeight="1" thickBot="1" x14ac:dyDescent="0.3">
      <c r="A81" s="257"/>
      <c r="B81" s="258"/>
      <c r="C81" s="258"/>
      <c r="D81" s="258"/>
      <c r="E81" s="272"/>
      <c r="F81" s="273"/>
      <c r="G81" s="273"/>
      <c r="H81" s="273"/>
      <c r="I81" s="273"/>
      <c r="J81" s="273"/>
      <c r="K81" s="273"/>
      <c r="L81" s="273"/>
      <c r="M81" s="274"/>
      <c r="N81" s="278" t="s">
        <v>71</v>
      </c>
      <c r="O81" s="279"/>
      <c r="P81" s="280" t="str">
        <f>P4</f>
        <v>ME-V-04/01</v>
      </c>
      <c r="Q81" s="280"/>
      <c r="R81" s="280"/>
      <c r="S81" s="281"/>
      <c r="T81" s="267"/>
      <c r="U81" s="267"/>
      <c r="V81" s="267"/>
      <c r="W81" s="268"/>
    </row>
    <row r="82" spans="1:23" ht="24.75" customHeight="1" x14ac:dyDescent="0.25">
      <c r="A82" s="243" t="s">
        <v>3</v>
      </c>
      <c r="B82" s="244"/>
      <c r="C82" s="244"/>
      <c r="D82" s="244"/>
      <c r="E82" s="244"/>
      <c r="F82" s="245"/>
      <c r="G82" s="246" t="s">
        <v>4</v>
      </c>
      <c r="H82" s="247"/>
      <c r="I82" s="247"/>
      <c r="J82" s="247"/>
      <c r="K82" s="247"/>
      <c r="L82" s="247"/>
      <c r="M82" s="247"/>
      <c r="N82" s="247"/>
      <c r="O82" s="247"/>
      <c r="P82" s="247"/>
      <c r="Q82" s="248"/>
      <c r="R82" s="246" t="s">
        <v>72</v>
      </c>
      <c r="S82" s="247"/>
      <c r="T82" s="247"/>
      <c r="U82" s="247"/>
      <c r="V82" s="247"/>
      <c r="W82" s="249"/>
    </row>
    <row r="83" spans="1:23" ht="24.75" customHeight="1" x14ac:dyDescent="0.25">
      <c r="A83" s="229" t="s">
        <v>79</v>
      </c>
      <c r="B83" s="230"/>
      <c r="C83" s="230"/>
      <c r="D83" s="230"/>
      <c r="E83" s="230"/>
      <c r="F83" s="231"/>
      <c r="G83" s="232" t="str">
        <f>G6</f>
        <v>INSTRUCTIVO NRO: IT-V-04/01 Rev. 0</v>
      </c>
      <c r="H83" s="230"/>
      <c r="I83" s="230"/>
      <c r="J83" s="230"/>
      <c r="K83" s="230"/>
      <c r="L83" s="230"/>
      <c r="M83" s="230"/>
      <c r="N83" s="230"/>
      <c r="O83" s="230"/>
      <c r="P83" s="230"/>
      <c r="Q83" s="231"/>
      <c r="R83" s="250" t="str">
        <f>R6</f>
        <v>TANQUE ALMACENAMIENTO GLP V-04</v>
      </c>
      <c r="S83" s="191"/>
      <c r="T83" s="191"/>
      <c r="U83" s="191"/>
      <c r="V83" s="191"/>
      <c r="W83" s="251"/>
    </row>
    <row r="84" spans="1:23" ht="24.75" customHeight="1" x14ac:dyDescent="0.25">
      <c r="A84" s="234" t="s">
        <v>5</v>
      </c>
      <c r="B84" s="211"/>
      <c r="C84" s="211"/>
      <c r="D84" s="211"/>
      <c r="E84" s="211"/>
      <c r="F84" s="235"/>
      <c r="G84" s="210" t="s">
        <v>6</v>
      </c>
      <c r="H84" s="211"/>
      <c r="I84" s="211"/>
      <c r="J84" s="211"/>
      <c r="K84" s="211"/>
      <c r="L84" s="211"/>
      <c r="M84" s="211"/>
      <c r="N84" s="235"/>
      <c r="O84" s="210" t="s">
        <v>7</v>
      </c>
      <c r="P84" s="211"/>
      <c r="Q84" s="211"/>
      <c r="R84" s="211"/>
      <c r="S84" s="211"/>
      <c r="T84" s="211"/>
      <c r="U84" s="211"/>
      <c r="V84" s="211"/>
      <c r="W84" s="252"/>
    </row>
    <row r="85" spans="1:23" ht="24.75" customHeight="1" x14ac:dyDescent="0.25">
      <c r="A85" s="229" t="str">
        <f>A8</f>
        <v>ESTACIÓN TARIJA</v>
      </c>
      <c r="B85" s="230"/>
      <c r="C85" s="230"/>
      <c r="D85" s="230"/>
      <c r="E85" s="230"/>
      <c r="F85" s="231"/>
      <c r="G85" s="232" t="s">
        <v>91</v>
      </c>
      <c r="H85" s="230"/>
      <c r="I85" s="230"/>
      <c r="J85" s="230"/>
      <c r="K85" s="230"/>
      <c r="L85" s="230"/>
      <c r="M85" s="230"/>
      <c r="N85" s="231"/>
      <c r="O85" s="232" t="str">
        <f>O8</f>
        <v>LOS RESULTADOS SERÁN EVALUADOS EN LA MEMORIA DE VALORIZACIÓN</v>
      </c>
      <c r="P85" s="230"/>
      <c r="Q85" s="230"/>
      <c r="R85" s="230"/>
      <c r="S85" s="230"/>
      <c r="T85" s="230"/>
      <c r="U85" s="230"/>
      <c r="V85" s="230"/>
      <c r="W85" s="233"/>
    </row>
    <row r="86" spans="1:23" ht="24.75" customHeight="1" x14ac:dyDescent="0.25">
      <c r="A86" s="234" t="s">
        <v>8</v>
      </c>
      <c r="B86" s="211"/>
      <c r="C86" s="211"/>
      <c r="D86" s="211"/>
      <c r="E86" s="211"/>
      <c r="F86" s="235"/>
      <c r="G86" s="210" t="s">
        <v>9</v>
      </c>
      <c r="H86" s="211"/>
      <c r="I86" s="236" t="s">
        <v>117</v>
      </c>
      <c r="J86" s="236"/>
      <c r="K86" s="236"/>
      <c r="L86" s="236"/>
      <c r="M86" s="236"/>
      <c r="N86" s="237"/>
      <c r="O86" s="238" t="s">
        <v>10</v>
      </c>
      <c r="P86" s="239"/>
      <c r="Q86" s="239"/>
      <c r="R86" s="239" t="str">
        <f>R9</f>
        <v>12.7 / 7.5</v>
      </c>
      <c r="S86" s="239"/>
      <c r="T86" s="239"/>
      <c r="U86" s="239"/>
      <c r="V86" s="239"/>
      <c r="W86" s="240"/>
    </row>
    <row r="87" spans="1:23" ht="24.75" customHeight="1" x14ac:dyDescent="0.25">
      <c r="A87" s="229" t="s">
        <v>80</v>
      </c>
      <c r="B87" s="230"/>
      <c r="C87" s="230"/>
      <c r="D87" s="230"/>
      <c r="E87" s="230"/>
      <c r="F87" s="231"/>
      <c r="G87" s="11"/>
      <c r="H87" s="12"/>
      <c r="I87" s="230" t="str">
        <f>I10</f>
        <v>SA-612-A</v>
      </c>
      <c r="J87" s="230"/>
      <c r="K87" s="230"/>
      <c r="L87" s="230"/>
      <c r="M87" s="230"/>
      <c r="N87" s="231"/>
      <c r="O87" s="13"/>
      <c r="P87" s="14"/>
      <c r="Q87" s="14"/>
      <c r="R87" s="241"/>
      <c r="S87" s="241"/>
      <c r="T87" s="241"/>
      <c r="U87" s="241"/>
      <c r="V87" s="241"/>
      <c r="W87" s="242"/>
    </row>
    <row r="88" spans="1:23" ht="24.75" customHeight="1" x14ac:dyDescent="0.25">
      <c r="A88" s="206" t="s">
        <v>11</v>
      </c>
      <c r="B88" s="207"/>
      <c r="C88" s="56"/>
      <c r="D88" s="208" t="s">
        <v>73</v>
      </c>
      <c r="E88" s="208"/>
      <c r="F88" s="209"/>
      <c r="G88" s="210" t="s">
        <v>12</v>
      </c>
      <c r="H88" s="211"/>
      <c r="I88" s="212">
        <v>5922</v>
      </c>
      <c r="J88" s="212"/>
      <c r="K88" s="214" t="s">
        <v>13</v>
      </c>
      <c r="L88" s="214"/>
      <c r="M88" s="214"/>
      <c r="N88" s="215"/>
      <c r="O88" s="218" t="s">
        <v>14</v>
      </c>
      <c r="P88" s="207"/>
      <c r="Q88" s="207"/>
      <c r="R88" s="207"/>
      <c r="S88" s="219" t="s">
        <v>15</v>
      </c>
      <c r="T88" s="219"/>
      <c r="U88" s="219"/>
      <c r="V88" s="219"/>
      <c r="W88" s="220"/>
    </row>
    <row r="89" spans="1:23" ht="24.75" customHeight="1" x14ac:dyDescent="0.25">
      <c r="A89" s="221" t="s">
        <v>16</v>
      </c>
      <c r="B89" s="222"/>
      <c r="C89" s="55"/>
      <c r="D89" s="223" t="s">
        <v>74</v>
      </c>
      <c r="E89" s="223"/>
      <c r="F89" s="224"/>
      <c r="G89" s="11"/>
      <c r="H89" s="12"/>
      <c r="I89" s="213"/>
      <c r="J89" s="213"/>
      <c r="K89" s="216"/>
      <c r="L89" s="216"/>
      <c r="M89" s="216"/>
      <c r="N89" s="217"/>
      <c r="O89" s="225" t="s">
        <v>17</v>
      </c>
      <c r="P89" s="226"/>
      <c r="Q89" s="226"/>
      <c r="R89" s="226"/>
      <c r="S89" s="227" t="s">
        <v>90</v>
      </c>
      <c r="T89" s="227"/>
      <c r="U89" s="227"/>
      <c r="V89" s="227"/>
      <c r="W89" s="228"/>
    </row>
    <row r="90" spans="1:23" ht="24.75" customHeight="1" x14ac:dyDescent="0.25">
      <c r="A90" s="178" t="s">
        <v>18</v>
      </c>
      <c r="B90" s="179"/>
      <c r="C90" s="179"/>
      <c r="D90" s="179"/>
      <c r="E90" s="179"/>
      <c r="F90" s="180"/>
      <c r="G90" s="181" t="s">
        <v>19</v>
      </c>
      <c r="H90" s="182"/>
      <c r="I90" s="182"/>
      <c r="J90" s="182"/>
      <c r="K90" s="182"/>
      <c r="L90" s="182"/>
      <c r="M90" s="182"/>
      <c r="N90" s="183"/>
      <c r="O90" s="184" t="s">
        <v>20</v>
      </c>
      <c r="P90" s="185"/>
      <c r="Q90" s="185"/>
      <c r="R90" s="185"/>
      <c r="S90" s="186" t="s">
        <v>77</v>
      </c>
      <c r="T90" s="186"/>
      <c r="U90" s="186"/>
      <c r="V90" s="186"/>
      <c r="W90" s="187"/>
    </row>
    <row r="91" spans="1:23" ht="24.75" customHeight="1" x14ac:dyDescent="0.25">
      <c r="A91" s="188" t="s">
        <v>81</v>
      </c>
      <c r="B91" s="186"/>
      <c r="C91" s="186"/>
      <c r="D91" s="186"/>
      <c r="E91" s="186"/>
      <c r="F91" s="189"/>
      <c r="G91" s="193" t="s">
        <v>21</v>
      </c>
      <c r="H91" s="194"/>
      <c r="I91" s="194"/>
      <c r="J91" s="194"/>
      <c r="K91" s="194"/>
      <c r="L91" s="194"/>
      <c r="M91" s="194"/>
      <c r="N91" s="195"/>
      <c r="O91" s="199" t="s">
        <v>37</v>
      </c>
      <c r="P91" s="200"/>
      <c r="Q91" s="200"/>
      <c r="R91" s="200"/>
      <c r="S91" s="197" t="s">
        <v>78</v>
      </c>
      <c r="T91" s="197"/>
      <c r="U91" s="197"/>
      <c r="V91" s="197"/>
      <c r="W91" s="201"/>
    </row>
    <row r="92" spans="1:23" ht="24.75" customHeight="1" x14ac:dyDescent="0.25">
      <c r="A92" s="190"/>
      <c r="B92" s="191"/>
      <c r="C92" s="191"/>
      <c r="D92" s="191"/>
      <c r="E92" s="191"/>
      <c r="F92" s="192"/>
      <c r="G92" s="196"/>
      <c r="H92" s="197"/>
      <c r="I92" s="197"/>
      <c r="J92" s="197"/>
      <c r="K92" s="197"/>
      <c r="L92" s="197"/>
      <c r="M92" s="197"/>
      <c r="N92" s="198"/>
      <c r="O92" s="202" t="s">
        <v>42</v>
      </c>
      <c r="P92" s="203"/>
      <c r="Q92" s="203"/>
      <c r="R92" s="203"/>
      <c r="S92" s="204" t="s">
        <v>43</v>
      </c>
      <c r="T92" s="204"/>
      <c r="U92" s="204"/>
      <c r="V92" s="204"/>
      <c r="W92" s="205"/>
    </row>
    <row r="93" spans="1:23" ht="24.75" customHeight="1" x14ac:dyDescent="0.25">
      <c r="A93" s="15" t="s">
        <v>22</v>
      </c>
      <c r="B93" s="165" t="s">
        <v>75</v>
      </c>
      <c r="C93" s="165"/>
      <c r="D93" s="165"/>
      <c r="E93" s="165"/>
      <c r="F93" s="165"/>
      <c r="G93" s="166" t="s">
        <v>23</v>
      </c>
      <c r="H93" s="166"/>
      <c r="I93" s="16" t="s">
        <v>24</v>
      </c>
      <c r="J93" s="167" t="s">
        <v>25</v>
      </c>
      <c r="K93" s="167"/>
      <c r="L93" s="167"/>
      <c r="M93" s="168" t="s">
        <v>26</v>
      </c>
      <c r="N93" s="168"/>
      <c r="O93" s="168"/>
      <c r="P93" s="17" t="s">
        <v>27</v>
      </c>
      <c r="Q93" s="17"/>
      <c r="R93" s="54"/>
      <c r="S93" s="54"/>
      <c r="T93" s="20" t="s">
        <v>76</v>
      </c>
      <c r="U93" s="18" t="s">
        <v>28</v>
      </c>
      <c r="V93" s="17"/>
      <c r="W93" s="19"/>
    </row>
    <row r="94" spans="1:23" ht="27.95" customHeight="1" thickBot="1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</row>
    <row r="95" spans="1:23" ht="27.95" customHeight="1" thickBot="1" x14ac:dyDescent="0.3">
      <c r="A95" s="169" t="s">
        <v>88</v>
      </c>
      <c r="B95" s="170"/>
      <c r="C95" s="173" t="s">
        <v>82</v>
      </c>
      <c r="D95" s="173" t="s">
        <v>41</v>
      </c>
      <c r="E95" s="175" t="s">
        <v>84</v>
      </c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6"/>
      <c r="Q95" s="176"/>
      <c r="R95" s="176"/>
      <c r="S95" s="177"/>
      <c r="T95" s="175" t="s">
        <v>85</v>
      </c>
      <c r="U95" s="177"/>
      <c r="V95" s="169" t="s">
        <v>39</v>
      </c>
      <c r="W95" s="170"/>
    </row>
    <row r="96" spans="1:23" ht="27.95" customHeight="1" thickBot="1" x14ac:dyDescent="0.3">
      <c r="A96" s="171"/>
      <c r="B96" s="172"/>
      <c r="C96" s="174"/>
      <c r="D96" s="174"/>
      <c r="E96" s="8">
        <v>1</v>
      </c>
      <c r="F96" s="9">
        <v>2</v>
      </c>
      <c r="G96" s="9">
        <v>3</v>
      </c>
      <c r="H96" s="9">
        <v>4</v>
      </c>
      <c r="I96" s="9">
        <v>5</v>
      </c>
      <c r="J96" s="9">
        <v>6</v>
      </c>
      <c r="K96" s="9">
        <v>7</v>
      </c>
      <c r="L96" s="9">
        <v>8</v>
      </c>
      <c r="M96" s="9">
        <v>9</v>
      </c>
      <c r="N96" s="9">
        <v>10</v>
      </c>
      <c r="O96" s="9">
        <v>11</v>
      </c>
      <c r="P96" s="9">
        <v>12</v>
      </c>
      <c r="Q96" s="9">
        <v>13</v>
      </c>
      <c r="R96" s="9">
        <v>14</v>
      </c>
      <c r="S96" s="9">
        <v>15</v>
      </c>
      <c r="T96" s="10" t="s">
        <v>29</v>
      </c>
      <c r="U96" s="24" t="s">
        <v>30</v>
      </c>
      <c r="V96" s="171"/>
      <c r="W96" s="172"/>
    </row>
    <row r="97" spans="1:23" ht="27.95" customHeight="1" x14ac:dyDescent="0.25">
      <c r="A97" s="151" t="s">
        <v>97</v>
      </c>
      <c r="B97" s="152"/>
      <c r="C97" s="86" t="s">
        <v>120</v>
      </c>
      <c r="D97" s="110">
        <v>4.2372685185185187E-2</v>
      </c>
      <c r="E97" s="111">
        <v>13.23</v>
      </c>
      <c r="F97" s="112">
        <v>13.22</v>
      </c>
      <c r="G97" s="112">
        <v>13.22</v>
      </c>
      <c r="H97" s="112">
        <v>13.25</v>
      </c>
      <c r="I97" s="112">
        <v>13.24</v>
      </c>
      <c r="J97" s="49"/>
      <c r="K97" s="50"/>
      <c r="L97" s="49"/>
      <c r="M97" s="51"/>
      <c r="N97" s="51"/>
      <c r="O97" s="51"/>
      <c r="P97" s="51"/>
      <c r="Q97" s="51"/>
      <c r="R97" s="52"/>
      <c r="S97" s="94"/>
      <c r="T97" s="29">
        <f>MIN(E97:S97)</f>
        <v>13.22</v>
      </c>
      <c r="U97" s="30">
        <f>MAX(E97:S97)</f>
        <v>13.25</v>
      </c>
      <c r="V97" s="282">
        <f>AVERAGE(E97:S97)</f>
        <v>13.231999999999999</v>
      </c>
      <c r="W97" s="283"/>
    </row>
    <row r="98" spans="1:23" ht="27.95" customHeight="1" x14ac:dyDescent="0.25">
      <c r="A98" s="153"/>
      <c r="B98" s="154"/>
      <c r="C98" s="86" t="s">
        <v>121</v>
      </c>
      <c r="D98" s="113">
        <v>4.3067129629629629E-2</v>
      </c>
      <c r="E98" s="114">
        <v>12.91</v>
      </c>
      <c r="F98" s="115">
        <v>13.13</v>
      </c>
      <c r="G98" s="115">
        <v>13.16</v>
      </c>
      <c r="H98" s="115">
        <v>13.11</v>
      </c>
      <c r="I98" s="115">
        <v>12.95</v>
      </c>
      <c r="J98" s="31"/>
      <c r="K98" s="32"/>
      <c r="L98" s="31"/>
      <c r="M98" s="31"/>
      <c r="N98" s="31"/>
      <c r="O98" s="31"/>
      <c r="P98" s="31"/>
      <c r="Q98" s="31"/>
      <c r="R98" s="32"/>
      <c r="S98" s="95"/>
      <c r="T98" s="33">
        <f t="shared" ref="T98:T131" si="6">MIN(E98:S98)</f>
        <v>12.91</v>
      </c>
      <c r="U98" s="34">
        <f t="shared" ref="U98:U131" si="7">MAX(E98:S98)</f>
        <v>13.16</v>
      </c>
      <c r="V98" s="161">
        <f t="shared" ref="V98:V131" si="8">AVERAGE(E98:S98)</f>
        <v>13.052000000000001</v>
      </c>
      <c r="W98" s="162"/>
    </row>
    <row r="99" spans="1:23" ht="27.95" customHeight="1" x14ac:dyDescent="0.25">
      <c r="A99" s="153"/>
      <c r="B99" s="154"/>
      <c r="C99" s="86" t="s">
        <v>122</v>
      </c>
      <c r="D99" s="113">
        <v>4.3761574074074078E-2</v>
      </c>
      <c r="E99" s="114">
        <v>13.26</v>
      </c>
      <c r="F99" s="115">
        <v>13.23</v>
      </c>
      <c r="G99" s="115">
        <v>13.26</v>
      </c>
      <c r="H99" s="115">
        <v>13.22</v>
      </c>
      <c r="I99" s="115">
        <v>13.95</v>
      </c>
      <c r="J99" s="31"/>
      <c r="K99" s="32"/>
      <c r="L99" s="31"/>
      <c r="M99" s="31"/>
      <c r="N99" s="31"/>
      <c r="O99" s="31"/>
      <c r="P99" s="31"/>
      <c r="Q99" s="31"/>
      <c r="R99" s="32"/>
      <c r="S99" s="95"/>
      <c r="T99" s="33">
        <f t="shared" si="6"/>
        <v>13.22</v>
      </c>
      <c r="U99" s="34">
        <f t="shared" si="7"/>
        <v>13.95</v>
      </c>
      <c r="V99" s="284">
        <f t="shared" si="8"/>
        <v>13.384</v>
      </c>
      <c r="W99" s="285"/>
    </row>
    <row r="100" spans="1:23" ht="27.95" customHeight="1" x14ac:dyDescent="0.25">
      <c r="A100" s="153"/>
      <c r="B100" s="154"/>
      <c r="C100" s="86" t="s">
        <v>123</v>
      </c>
      <c r="D100" s="113">
        <v>4.445601851851852E-2</v>
      </c>
      <c r="E100" s="114">
        <v>13.42</v>
      </c>
      <c r="F100" s="115">
        <v>13.37</v>
      </c>
      <c r="G100" s="115">
        <v>13.39</v>
      </c>
      <c r="H100" s="115">
        <v>13.39</v>
      </c>
      <c r="I100" s="115">
        <v>13.43</v>
      </c>
      <c r="J100" s="31"/>
      <c r="K100" s="32"/>
      <c r="L100" s="31"/>
      <c r="M100" s="31"/>
      <c r="N100" s="31"/>
      <c r="O100" s="31"/>
      <c r="P100" s="31"/>
      <c r="Q100" s="31"/>
      <c r="R100" s="32"/>
      <c r="S100" s="95"/>
      <c r="T100" s="33">
        <f>MIN(E100:S100)</f>
        <v>13.37</v>
      </c>
      <c r="U100" s="34">
        <f t="shared" si="7"/>
        <v>13.43</v>
      </c>
      <c r="V100" s="161">
        <f t="shared" si="8"/>
        <v>13.4</v>
      </c>
      <c r="W100" s="162"/>
    </row>
    <row r="101" spans="1:23" ht="27.95" customHeight="1" x14ac:dyDescent="0.25">
      <c r="A101" s="153"/>
      <c r="B101" s="154"/>
      <c r="C101" s="86" t="s">
        <v>124</v>
      </c>
      <c r="D101" s="113">
        <v>4.5150462962962962E-2</v>
      </c>
      <c r="E101" s="114">
        <v>13</v>
      </c>
      <c r="F101" s="115">
        <v>13.78</v>
      </c>
      <c r="G101" s="115">
        <v>12.97</v>
      </c>
      <c r="H101" s="115">
        <v>13.02</v>
      </c>
      <c r="I101" s="115">
        <v>13.02</v>
      </c>
      <c r="J101" s="31"/>
      <c r="K101" s="32"/>
      <c r="L101" s="31"/>
      <c r="M101" s="31"/>
      <c r="N101" s="31"/>
      <c r="O101" s="31"/>
      <c r="P101" s="31"/>
      <c r="Q101" s="31"/>
      <c r="R101" s="32"/>
      <c r="S101" s="95"/>
      <c r="T101" s="33">
        <f t="shared" si="6"/>
        <v>12.97</v>
      </c>
      <c r="U101" s="34">
        <f t="shared" si="7"/>
        <v>13.78</v>
      </c>
      <c r="V101" s="284">
        <f t="shared" si="8"/>
        <v>13.157999999999998</v>
      </c>
      <c r="W101" s="285"/>
    </row>
    <row r="102" spans="1:23" ht="27.95" customHeight="1" x14ac:dyDescent="0.25">
      <c r="A102" s="153"/>
      <c r="B102" s="154"/>
      <c r="C102" s="86" t="s">
        <v>125</v>
      </c>
      <c r="D102" s="113">
        <v>4.5844907407407404E-2</v>
      </c>
      <c r="E102" s="114">
        <v>13.19</v>
      </c>
      <c r="F102" s="115">
        <v>13.19</v>
      </c>
      <c r="G102" s="115">
        <v>13.26</v>
      </c>
      <c r="H102" s="115">
        <v>13.29</v>
      </c>
      <c r="I102" s="115">
        <v>13.29</v>
      </c>
      <c r="J102" s="31"/>
      <c r="K102" s="32"/>
      <c r="L102" s="31"/>
      <c r="M102" s="31"/>
      <c r="N102" s="31"/>
      <c r="O102" s="31"/>
      <c r="P102" s="31"/>
      <c r="Q102" s="31"/>
      <c r="R102" s="32"/>
      <c r="S102" s="95"/>
      <c r="T102" s="33">
        <f>MIN(E102:S102)</f>
        <v>13.19</v>
      </c>
      <c r="U102" s="34">
        <f t="shared" si="7"/>
        <v>13.29</v>
      </c>
      <c r="V102" s="161">
        <f t="shared" si="8"/>
        <v>13.244</v>
      </c>
      <c r="W102" s="162"/>
    </row>
    <row r="103" spans="1:23" ht="27.95" customHeight="1" x14ac:dyDescent="0.25">
      <c r="A103" s="153"/>
      <c r="B103" s="154"/>
      <c r="C103" s="86" t="s">
        <v>126</v>
      </c>
      <c r="D103" s="113">
        <v>4.6539351851851853E-2</v>
      </c>
      <c r="E103" s="114">
        <v>13.36</v>
      </c>
      <c r="F103" s="115">
        <v>13.39</v>
      </c>
      <c r="G103" s="115">
        <v>13.26</v>
      </c>
      <c r="H103" s="115">
        <v>13.26</v>
      </c>
      <c r="I103" s="115">
        <v>13.28</v>
      </c>
      <c r="J103" s="31"/>
      <c r="K103" s="32"/>
      <c r="L103" s="31"/>
      <c r="M103" s="31"/>
      <c r="N103" s="31"/>
      <c r="O103" s="31"/>
      <c r="P103" s="31"/>
      <c r="Q103" s="31"/>
      <c r="R103" s="32"/>
      <c r="S103" s="95"/>
      <c r="T103" s="33">
        <f t="shared" si="6"/>
        <v>13.26</v>
      </c>
      <c r="U103" s="34">
        <f t="shared" si="7"/>
        <v>13.39</v>
      </c>
      <c r="V103" s="161">
        <f t="shared" si="8"/>
        <v>13.309999999999999</v>
      </c>
      <c r="W103" s="162"/>
    </row>
    <row r="104" spans="1:23" ht="27.95" customHeight="1" x14ac:dyDescent="0.25">
      <c r="A104" s="153"/>
      <c r="B104" s="154"/>
      <c r="C104" s="86" t="s">
        <v>127</v>
      </c>
      <c r="D104" s="113">
        <v>4.7233796296296295E-2</v>
      </c>
      <c r="E104" s="114">
        <v>13.26</v>
      </c>
      <c r="F104" s="115">
        <v>13.32</v>
      </c>
      <c r="G104" s="115">
        <v>13.25</v>
      </c>
      <c r="H104" s="115">
        <v>13.25</v>
      </c>
      <c r="I104" s="115">
        <v>13.31</v>
      </c>
      <c r="J104" s="31"/>
      <c r="K104" s="32"/>
      <c r="L104" s="31"/>
      <c r="M104" s="31"/>
      <c r="N104" s="31"/>
      <c r="O104" s="31"/>
      <c r="P104" s="31"/>
      <c r="Q104" s="31"/>
      <c r="R104" s="32"/>
      <c r="S104" s="95"/>
      <c r="T104" s="33">
        <f t="shared" si="6"/>
        <v>13.25</v>
      </c>
      <c r="U104" s="34">
        <f t="shared" si="7"/>
        <v>13.32</v>
      </c>
      <c r="V104" s="284">
        <f t="shared" si="8"/>
        <v>13.278</v>
      </c>
      <c r="W104" s="285"/>
    </row>
    <row r="105" spans="1:23" ht="27.95" customHeight="1" x14ac:dyDescent="0.25">
      <c r="A105" s="153"/>
      <c r="B105" s="154"/>
      <c r="C105" s="86" t="s">
        <v>128</v>
      </c>
      <c r="D105" s="113">
        <v>4.7928240740740737E-2</v>
      </c>
      <c r="E105" s="114">
        <v>13.53</v>
      </c>
      <c r="F105" s="115">
        <v>13.12</v>
      </c>
      <c r="G105" s="115">
        <v>13.57</v>
      </c>
      <c r="H105" s="115">
        <v>13.22</v>
      </c>
      <c r="I105" s="115">
        <v>13.5</v>
      </c>
      <c r="J105" s="31"/>
      <c r="K105" s="32"/>
      <c r="L105" s="31"/>
      <c r="M105" s="31"/>
      <c r="N105" s="31"/>
      <c r="O105" s="31"/>
      <c r="P105" s="31"/>
      <c r="Q105" s="31"/>
      <c r="R105" s="32"/>
      <c r="S105" s="95"/>
      <c r="T105" s="33">
        <f t="shared" si="6"/>
        <v>13.12</v>
      </c>
      <c r="U105" s="34">
        <f t="shared" si="7"/>
        <v>13.57</v>
      </c>
      <c r="V105" s="161">
        <f t="shared" si="8"/>
        <v>13.388</v>
      </c>
      <c r="W105" s="162"/>
    </row>
    <row r="106" spans="1:23" ht="27.95" customHeight="1" x14ac:dyDescent="0.25">
      <c r="A106" s="153"/>
      <c r="B106" s="154"/>
      <c r="C106" s="86" t="s">
        <v>129</v>
      </c>
      <c r="D106" s="113">
        <v>4.8622685185185179E-2</v>
      </c>
      <c r="E106" s="114">
        <v>13.31</v>
      </c>
      <c r="F106" s="115">
        <v>13.42</v>
      </c>
      <c r="G106" s="115">
        <v>13</v>
      </c>
      <c r="H106" s="115">
        <v>13.94</v>
      </c>
      <c r="I106" s="115">
        <v>13.11</v>
      </c>
      <c r="J106" s="31"/>
      <c r="K106" s="32"/>
      <c r="L106" s="31"/>
      <c r="M106" s="31"/>
      <c r="N106" s="31"/>
      <c r="O106" s="31"/>
      <c r="P106" s="31"/>
      <c r="Q106" s="31"/>
      <c r="R106" s="32"/>
      <c r="S106" s="95"/>
      <c r="T106" s="33">
        <f t="shared" si="6"/>
        <v>13</v>
      </c>
      <c r="U106" s="34">
        <f t="shared" si="7"/>
        <v>13.94</v>
      </c>
      <c r="V106" s="161">
        <f t="shared" si="8"/>
        <v>13.356</v>
      </c>
      <c r="W106" s="162"/>
    </row>
    <row r="107" spans="1:23" ht="27.95" customHeight="1" x14ac:dyDescent="0.25">
      <c r="A107" s="153"/>
      <c r="B107" s="154"/>
      <c r="C107" s="86" t="s">
        <v>130</v>
      </c>
      <c r="D107" s="113">
        <v>4.9317129629629634E-2</v>
      </c>
      <c r="E107" s="114">
        <v>13.34</v>
      </c>
      <c r="F107" s="115">
        <v>13.27</v>
      </c>
      <c r="G107" s="115">
        <v>13.23</v>
      </c>
      <c r="H107" s="115">
        <v>13.29</v>
      </c>
      <c r="I107" s="115">
        <v>13.3</v>
      </c>
      <c r="J107" s="31"/>
      <c r="K107" s="32"/>
      <c r="L107" s="31"/>
      <c r="M107" s="31"/>
      <c r="N107" s="31"/>
      <c r="O107" s="31"/>
      <c r="P107" s="31"/>
      <c r="Q107" s="31"/>
      <c r="R107" s="32"/>
      <c r="S107" s="95"/>
      <c r="T107" s="33">
        <f t="shared" si="6"/>
        <v>13.23</v>
      </c>
      <c r="U107" s="34">
        <f t="shared" si="7"/>
        <v>13.34</v>
      </c>
      <c r="V107" s="161">
        <f t="shared" si="8"/>
        <v>13.286000000000001</v>
      </c>
      <c r="W107" s="162"/>
    </row>
    <row r="108" spans="1:23" ht="27.95" customHeight="1" x14ac:dyDescent="0.25">
      <c r="A108" s="153"/>
      <c r="B108" s="154"/>
      <c r="C108" s="86" t="s">
        <v>131</v>
      </c>
      <c r="D108" s="113">
        <v>5.0011574074074076E-2</v>
      </c>
      <c r="E108" s="114">
        <v>13.54</v>
      </c>
      <c r="F108" s="115">
        <v>13.6</v>
      </c>
      <c r="G108" s="115">
        <v>13.55</v>
      </c>
      <c r="H108" s="115">
        <v>13.6</v>
      </c>
      <c r="I108" s="115">
        <v>13.54</v>
      </c>
      <c r="J108" s="31"/>
      <c r="K108" s="32"/>
      <c r="L108" s="31"/>
      <c r="M108" s="31"/>
      <c r="N108" s="31"/>
      <c r="O108" s="31"/>
      <c r="P108" s="31"/>
      <c r="Q108" s="31"/>
      <c r="R108" s="32"/>
      <c r="S108" s="95"/>
      <c r="T108" s="33">
        <f t="shared" si="6"/>
        <v>13.54</v>
      </c>
      <c r="U108" s="34">
        <f t="shared" si="7"/>
        <v>13.6</v>
      </c>
      <c r="V108" s="284">
        <f t="shared" si="8"/>
        <v>13.565999999999999</v>
      </c>
      <c r="W108" s="285"/>
    </row>
    <row r="109" spans="1:23" ht="27.95" customHeight="1" x14ac:dyDescent="0.25">
      <c r="A109" s="153"/>
      <c r="B109" s="154"/>
      <c r="C109" s="86" t="s">
        <v>101</v>
      </c>
      <c r="D109" s="113">
        <v>5.0706018518518518E-2</v>
      </c>
      <c r="E109" s="114">
        <v>13.17</v>
      </c>
      <c r="F109" s="115">
        <v>13.2</v>
      </c>
      <c r="G109" s="115">
        <v>13.21</v>
      </c>
      <c r="H109" s="115">
        <v>13.25</v>
      </c>
      <c r="I109" s="115">
        <v>13.26</v>
      </c>
      <c r="J109" s="31"/>
      <c r="K109" s="32"/>
      <c r="L109" s="31"/>
      <c r="M109" s="31"/>
      <c r="N109" s="31"/>
      <c r="O109" s="31"/>
      <c r="P109" s="31"/>
      <c r="Q109" s="31"/>
      <c r="R109" s="32"/>
      <c r="S109" s="95"/>
      <c r="T109" s="33">
        <f t="shared" si="6"/>
        <v>13.17</v>
      </c>
      <c r="U109" s="34">
        <f t="shared" si="7"/>
        <v>13.26</v>
      </c>
      <c r="V109" s="161">
        <f t="shared" si="8"/>
        <v>13.218</v>
      </c>
      <c r="W109" s="162"/>
    </row>
    <row r="110" spans="1:23" ht="27.95" customHeight="1" x14ac:dyDescent="0.25">
      <c r="A110" s="153"/>
      <c r="B110" s="154"/>
      <c r="C110" s="86" t="s">
        <v>132</v>
      </c>
      <c r="D110" s="113">
        <v>5.1400462962962967E-2</v>
      </c>
      <c r="E110" s="114">
        <v>13.43</v>
      </c>
      <c r="F110" s="115">
        <v>13.43</v>
      </c>
      <c r="G110" s="115">
        <v>13.44</v>
      </c>
      <c r="H110" s="115">
        <v>13.42</v>
      </c>
      <c r="I110" s="115">
        <v>13.42</v>
      </c>
      <c r="J110" s="31"/>
      <c r="K110" s="32"/>
      <c r="L110" s="31"/>
      <c r="M110" s="31"/>
      <c r="N110" s="31"/>
      <c r="O110" s="31"/>
      <c r="P110" s="31"/>
      <c r="Q110" s="31"/>
      <c r="R110" s="32"/>
      <c r="S110" s="95"/>
      <c r="T110" s="33">
        <f t="shared" si="6"/>
        <v>13.42</v>
      </c>
      <c r="U110" s="34">
        <f t="shared" si="7"/>
        <v>13.44</v>
      </c>
      <c r="V110" s="284">
        <f t="shared" si="8"/>
        <v>13.428000000000001</v>
      </c>
      <c r="W110" s="285"/>
    </row>
    <row r="111" spans="1:23" ht="27.95" customHeight="1" x14ac:dyDescent="0.25">
      <c r="A111" s="153"/>
      <c r="B111" s="154"/>
      <c r="C111" s="86" t="s">
        <v>133</v>
      </c>
      <c r="D111" s="113">
        <v>5.2094907407407409E-2</v>
      </c>
      <c r="E111" s="114">
        <v>13.4</v>
      </c>
      <c r="F111" s="115">
        <v>13.41</v>
      </c>
      <c r="G111" s="115">
        <v>13.44</v>
      </c>
      <c r="H111" s="115">
        <v>13.4</v>
      </c>
      <c r="I111" s="115">
        <v>13.4</v>
      </c>
      <c r="J111" s="31"/>
      <c r="K111" s="32"/>
      <c r="L111" s="31"/>
      <c r="M111" s="31"/>
      <c r="N111" s="31"/>
      <c r="O111" s="31"/>
      <c r="P111" s="31"/>
      <c r="Q111" s="31"/>
      <c r="R111" s="32"/>
      <c r="S111" s="95"/>
      <c r="T111" s="33">
        <f t="shared" si="6"/>
        <v>13.4</v>
      </c>
      <c r="U111" s="34">
        <f t="shared" si="7"/>
        <v>13.44</v>
      </c>
      <c r="V111" s="161">
        <f t="shared" si="8"/>
        <v>13.41</v>
      </c>
      <c r="W111" s="162"/>
    </row>
    <row r="112" spans="1:23" ht="27.95" customHeight="1" thickBot="1" x14ac:dyDescent="0.3">
      <c r="A112" s="155"/>
      <c r="B112" s="156"/>
      <c r="C112" s="90" t="s">
        <v>134</v>
      </c>
      <c r="D112" s="116">
        <v>5.2789351851851851E-2</v>
      </c>
      <c r="E112" s="117">
        <v>13.29</v>
      </c>
      <c r="F112" s="118">
        <v>13.19</v>
      </c>
      <c r="G112" s="118">
        <v>13.4</v>
      </c>
      <c r="H112" s="118">
        <v>13.18</v>
      </c>
      <c r="I112" s="118">
        <v>13.35</v>
      </c>
      <c r="J112" s="35"/>
      <c r="K112" s="36"/>
      <c r="L112" s="35"/>
      <c r="M112" s="35"/>
      <c r="N112" s="35"/>
      <c r="O112" s="35"/>
      <c r="P112" s="35"/>
      <c r="Q112" s="35"/>
      <c r="R112" s="36"/>
      <c r="S112" s="96"/>
      <c r="T112" s="37">
        <f t="shared" si="6"/>
        <v>13.18</v>
      </c>
      <c r="U112" s="38">
        <f t="shared" si="7"/>
        <v>13.4</v>
      </c>
      <c r="V112" s="286">
        <f t="shared" si="8"/>
        <v>13.282</v>
      </c>
      <c r="W112" s="287"/>
    </row>
    <row r="113" spans="1:23" ht="27.95" customHeight="1" x14ac:dyDescent="0.25">
      <c r="A113" s="151" t="s">
        <v>98</v>
      </c>
      <c r="B113" s="152"/>
      <c r="C113" s="84" t="s">
        <v>135</v>
      </c>
      <c r="D113" s="119">
        <v>8.4039351851851851E-2</v>
      </c>
      <c r="E113" s="111">
        <v>13.71</v>
      </c>
      <c r="F113" s="112">
        <v>13.79</v>
      </c>
      <c r="G113" s="112">
        <v>13.48</v>
      </c>
      <c r="H113" s="112">
        <v>13.79</v>
      </c>
      <c r="I113" s="112">
        <v>13.72</v>
      </c>
      <c r="J113" s="49"/>
      <c r="K113" s="50"/>
      <c r="L113" s="49"/>
      <c r="M113" s="51"/>
      <c r="N113" s="51"/>
      <c r="O113" s="51"/>
      <c r="P113" s="51"/>
      <c r="Q113" s="51"/>
      <c r="R113" s="52"/>
      <c r="S113" s="94"/>
      <c r="T113" s="43">
        <f t="shared" si="6"/>
        <v>13.48</v>
      </c>
      <c r="U113" s="44">
        <f t="shared" si="7"/>
        <v>13.79</v>
      </c>
      <c r="V113" s="159">
        <f t="shared" si="8"/>
        <v>13.698000000000002</v>
      </c>
      <c r="W113" s="160"/>
    </row>
    <row r="114" spans="1:23" ht="27.95" customHeight="1" x14ac:dyDescent="0.25">
      <c r="A114" s="153"/>
      <c r="B114" s="154"/>
      <c r="C114" s="86" t="s">
        <v>136</v>
      </c>
      <c r="D114" s="113">
        <v>8.4733796296296293E-2</v>
      </c>
      <c r="E114" s="114">
        <v>13.31</v>
      </c>
      <c r="F114" s="115">
        <v>13.31</v>
      </c>
      <c r="G114" s="115">
        <v>13.34</v>
      </c>
      <c r="H114" s="115">
        <v>13.39</v>
      </c>
      <c r="I114" s="115">
        <v>13.31</v>
      </c>
      <c r="J114" s="31"/>
      <c r="K114" s="32"/>
      <c r="L114" s="31"/>
      <c r="M114" s="31"/>
      <c r="N114" s="31"/>
      <c r="O114" s="31"/>
      <c r="P114" s="31"/>
      <c r="Q114" s="31"/>
      <c r="R114" s="32"/>
      <c r="S114" s="95"/>
      <c r="T114" s="33">
        <f t="shared" si="6"/>
        <v>13.31</v>
      </c>
      <c r="U114" s="34">
        <f t="shared" si="7"/>
        <v>13.39</v>
      </c>
      <c r="V114" s="161">
        <f t="shared" si="8"/>
        <v>13.331999999999999</v>
      </c>
      <c r="W114" s="162"/>
    </row>
    <row r="115" spans="1:23" ht="27.95" customHeight="1" x14ac:dyDescent="0.25">
      <c r="A115" s="153"/>
      <c r="B115" s="154"/>
      <c r="C115" s="86" t="s">
        <v>137</v>
      </c>
      <c r="D115" s="113">
        <v>8.5428240740740735E-2</v>
      </c>
      <c r="E115" s="114">
        <v>13.12</v>
      </c>
      <c r="F115" s="115">
        <v>13.18</v>
      </c>
      <c r="G115" s="115">
        <v>13.01</v>
      </c>
      <c r="H115" s="115">
        <v>13.14</v>
      </c>
      <c r="I115" s="115">
        <v>13.3</v>
      </c>
      <c r="J115" s="31"/>
      <c r="K115" s="32"/>
      <c r="L115" s="31"/>
      <c r="M115" s="31"/>
      <c r="N115" s="31"/>
      <c r="O115" s="31"/>
      <c r="P115" s="31"/>
      <c r="Q115" s="31"/>
      <c r="R115" s="32"/>
      <c r="S115" s="95"/>
      <c r="T115" s="33">
        <f t="shared" si="6"/>
        <v>13.01</v>
      </c>
      <c r="U115" s="34">
        <f t="shared" si="7"/>
        <v>13.3</v>
      </c>
      <c r="V115" s="161">
        <f t="shared" si="8"/>
        <v>13.15</v>
      </c>
      <c r="W115" s="162"/>
    </row>
    <row r="116" spans="1:23" ht="27.95" customHeight="1" x14ac:dyDescent="0.25">
      <c r="A116" s="153"/>
      <c r="B116" s="154"/>
      <c r="C116" s="86" t="s">
        <v>102</v>
      </c>
      <c r="D116" s="113">
        <v>8.6122685185185177E-2</v>
      </c>
      <c r="E116" s="114">
        <v>13.05</v>
      </c>
      <c r="F116" s="115">
        <v>13.4</v>
      </c>
      <c r="G116" s="115">
        <v>13.37</v>
      </c>
      <c r="H116" s="115">
        <v>13.4</v>
      </c>
      <c r="I116" s="115">
        <v>13.38</v>
      </c>
      <c r="J116" s="31"/>
      <c r="K116" s="32"/>
      <c r="L116" s="31"/>
      <c r="M116" s="31"/>
      <c r="N116" s="31"/>
      <c r="O116" s="31"/>
      <c r="P116" s="31"/>
      <c r="Q116" s="31"/>
      <c r="R116" s="32"/>
      <c r="S116" s="95"/>
      <c r="T116" s="33">
        <f t="shared" si="6"/>
        <v>13.05</v>
      </c>
      <c r="U116" s="34">
        <f t="shared" si="7"/>
        <v>13.4</v>
      </c>
      <c r="V116" s="161">
        <f t="shared" si="8"/>
        <v>13.319999999999999</v>
      </c>
      <c r="W116" s="162"/>
    </row>
    <row r="117" spans="1:23" ht="27.95" customHeight="1" x14ac:dyDescent="0.25">
      <c r="A117" s="153"/>
      <c r="B117" s="154"/>
      <c r="C117" s="86" t="s">
        <v>138</v>
      </c>
      <c r="D117" s="113">
        <v>8.6817129629629633E-2</v>
      </c>
      <c r="E117" s="114">
        <v>13</v>
      </c>
      <c r="F117" s="115">
        <v>12.89</v>
      </c>
      <c r="G117" s="115">
        <v>13.05</v>
      </c>
      <c r="H117" s="115">
        <v>13.02</v>
      </c>
      <c r="I117" s="115">
        <v>13</v>
      </c>
      <c r="J117" s="31"/>
      <c r="K117" s="32"/>
      <c r="L117" s="31"/>
      <c r="M117" s="31"/>
      <c r="N117" s="31"/>
      <c r="O117" s="31"/>
      <c r="P117" s="31"/>
      <c r="Q117" s="31"/>
      <c r="R117" s="32"/>
      <c r="S117" s="95"/>
      <c r="T117" s="33">
        <f t="shared" si="6"/>
        <v>12.89</v>
      </c>
      <c r="U117" s="34">
        <f t="shared" si="7"/>
        <v>13.05</v>
      </c>
      <c r="V117" s="161">
        <f t="shared" si="8"/>
        <v>12.991999999999999</v>
      </c>
      <c r="W117" s="162"/>
    </row>
    <row r="118" spans="1:23" ht="27.95" customHeight="1" x14ac:dyDescent="0.25">
      <c r="A118" s="153"/>
      <c r="B118" s="154"/>
      <c r="C118" s="86" t="s">
        <v>139</v>
      </c>
      <c r="D118" s="113">
        <v>8.7511574074074075E-2</v>
      </c>
      <c r="E118" s="114">
        <v>13.35</v>
      </c>
      <c r="F118" s="115">
        <v>13.29</v>
      </c>
      <c r="G118" s="115">
        <v>13.35</v>
      </c>
      <c r="H118" s="115">
        <v>13.37</v>
      </c>
      <c r="I118" s="115">
        <v>13.33</v>
      </c>
      <c r="J118" s="31"/>
      <c r="K118" s="32"/>
      <c r="L118" s="31"/>
      <c r="M118" s="31"/>
      <c r="N118" s="31"/>
      <c r="O118" s="31"/>
      <c r="P118" s="31"/>
      <c r="Q118" s="31"/>
      <c r="R118" s="32"/>
      <c r="S118" s="95"/>
      <c r="T118" s="33">
        <f t="shared" si="6"/>
        <v>13.29</v>
      </c>
      <c r="U118" s="34">
        <f t="shared" si="7"/>
        <v>13.37</v>
      </c>
      <c r="V118" s="161">
        <f t="shared" si="8"/>
        <v>13.337999999999999</v>
      </c>
      <c r="W118" s="162"/>
    </row>
    <row r="119" spans="1:23" ht="27.95" customHeight="1" x14ac:dyDescent="0.25">
      <c r="A119" s="153"/>
      <c r="B119" s="154"/>
      <c r="C119" s="86" t="s">
        <v>140</v>
      </c>
      <c r="D119" s="113">
        <v>8.8206018518518517E-2</v>
      </c>
      <c r="E119" s="114">
        <v>13.34</v>
      </c>
      <c r="F119" s="115">
        <v>13.42</v>
      </c>
      <c r="G119" s="115">
        <v>13.37</v>
      </c>
      <c r="H119" s="115">
        <v>13.44</v>
      </c>
      <c r="I119" s="115">
        <v>13.37</v>
      </c>
      <c r="J119" s="31"/>
      <c r="K119" s="32"/>
      <c r="L119" s="31"/>
      <c r="M119" s="31"/>
      <c r="N119" s="31"/>
      <c r="O119" s="31"/>
      <c r="P119" s="31"/>
      <c r="Q119" s="31"/>
      <c r="R119" s="32"/>
      <c r="S119" s="95"/>
      <c r="T119" s="33">
        <f t="shared" si="6"/>
        <v>13.34</v>
      </c>
      <c r="U119" s="34">
        <f t="shared" si="7"/>
        <v>13.44</v>
      </c>
      <c r="V119" s="161">
        <f t="shared" si="8"/>
        <v>13.388</v>
      </c>
      <c r="W119" s="162"/>
    </row>
    <row r="120" spans="1:23" ht="27.95" customHeight="1" x14ac:dyDescent="0.25">
      <c r="A120" s="153"/>
      <c r="B120" s="154"/>
      <c r="C120" s="86" t="s">
        <v>141</v>
      </c>
      <c r="D120" s="113">
        <v>8.8900462962962959E-2</v>
      </c>
      <c r="E120" s="114">
        <v>13.98</v>
      </c>
      <c r="F120" s="115">
        <v>13.28</v>
      </c>
      <c r="G120" s="115">
        <v>13.33</v>
      </c>
      <c r="H120" s="115">
        <v>13.95</v>
      </c>
      <c r="I120" s="115">
        <v>13.31</v>
      </c>
      <c r="J120" s="31"/>
      <c r="K120" s="32"/>
      <c r="L120" s="31"/>
      <c r="M120" s="31"/>
      <c r="N120" s="31"/>
      <c r="O120" s="31"/>
      <c r="P120" s="31"/>
      <c r="Q120" s="31"/>
      <c r="R120" s="32"/>
      <c r="S120" s="95"/>
      <c r="T120" s="33">
        <f t="shared" si="6"/>
        <v>13.28</v>
      </c>
      <c r="U120" s="34">
        <f t="shared" si="7"/>
        <v>13.98</v>
      </c>
      <c r="V120" s="161">
        <f t="shared" si="8"/>
        <v>13.569999999999999</v>
      </c>
      <c r="W120" s="162"/>
    </row>
    <row r="121" spans="1:23" ht="27.95" customHeight="1" x14ac:dyDescent="0.25">
      <c r="A121" s="153"/>
      <c r="B121" s="154"/>
      <c r="C121" s="86" t="s">
        <v>142</v>
      </c>
      <c r="D121" s="113">
        <v>8.9594907407407401E-2</v>
      </c>
      <c r="E121" s="114">
        <v>13.1</v>
      </c>
      <c r="F121" s="115">
        <v>13.03</v>
      </c>
      <c r="G121" s="115">
        <v>13.02</v>
      </c>
      <c r="H121" s="115">
        <v>13.86</v>
      </c>
      <c r="I121" s="115">
        <v>13.03</v>
      </c>
      <c r="J121" s="31"/>
      <c r="K121" s="32"/>
      <c r="L121" s="31"/>
      <c r="M121" s="31"/>
      <c r="N121" s="31"/>
      <c r="O121" s="31"/>
      <c r="P121" s="31"/>
      <c r="Q121" s="31"/>
      <c r="R121" s="32"/>
      <c r="S121" s="95"/>
      <c r="T121" s="33">
        <f t="shared" si="6"/>
        <v>13.02</v>
      </c>
      <c r="U121" s="34">
        <f t="shared" si="7"/>
        <v>13.86</v>
      </c>
      <c r="V121" s="161">
        <f t="shared" si="8"/>
        <v>13.207999999999998</v>
      </c>
      <c r="W121" s="162"/>
    </row>
    <row r="122" spans="1:23" ht="27.95" customHeight="1" x14ac:dyDescent="0.25">
      <c r="A122" s="153"/>
      <c r="B122" s="154"/>
      <c r="C122" s="86" t="s">
        <v>143</v>
      </c>
      <c r="D122" s="113">
        <v>9.0289351851851843E-2</v>
      </c>
      <c r="E122" s="114">
        <v>13.29</v>
      </c>
      <c r="F122" s="115">
        <v>13.28</v>
      </c>
      <c r="G122" s="115">
        <v>13.34</v>
      </c>
      <c r="H122" s="115">
        <v>13.33</v>
      </c>
      <c r="I122" s="115">
        <v>13.27</v>
      </c>
      <c r="J122" s="31"/>
      <c r="K122" s="32"/>
      <c r="L122" s="31"/>
      <c r="M122" s="31"/>
      <c r="N122" s="31"/>
      <c r="O122" s="31"/>
      <c r="P122" s="31"/>
      <c r="Q122" s="31"/>
      <c r="R122" s="32"/>
      <c r="S122" s="95"/>
      <c r="T122" s="33">
        <f t="shared" si="6"/>
        <v>13.27</v>
      </c>
      <c r="U122" s="34">
        <f t="shared" si="7"/>
        <v>13.34</v>
      </c>
      <c r="V122" s="161">
        <f t="shared" si="8"/>
        <v>13.301999999999998</v>
      </c>
      <c r="W122" s="162"/>
    </row>
    <row r="123" spans="1:23" ht="27.95" customHeight="1" x14ac:dyDescent="0.25">
      <c r="A123" s="153"/>
      <c r="B123" s="154"/>
      <c r="C123" s="86" t="s">
        <v>144</v>
      </c>
      <c r="D123" s="113">
        <v>9.0983796296296285E-2</v>
      </c>
      <c r="E123" s="114">
        <v>13.18</v>
      </c>
      <c r="F123" s="115">
        <v>13.19</v>
      </c>
      <c r="G123" s="115">
        <v>13.2</v>
      </c>
      <c r="H123" s="115">
        <v>12.94</v>
      </c>
      <c r="I123" s="115">
        <v>13.2</v>
      </c>
      <c r="J123" s="31"/>
      <c r="K123" s="32"/>
      <c r="L123" s="31"/>
      <c r="M123" s="31"/>
      <c r="N123" s="31"/>
      <c r="O123" s="31"/>
      <c r="P123" s="31"/>
      <c r="Q123" s="31"/>
      <c r="R123" s="32"/>
      <c r="S123" s="95"/>
      <c r="T123" s="33">
        <f t="shared" si="6"/>
        <v>12.94</v>
      </c>
      <c r="U123" s="34">
        <f t="shared" si="7"/>
        <v>13.2</v>
      </c>
      <c r="V123" s="161">
        <f t="shared" si="8"/>
        <v>13.141999999999999</v>
      </c>
      <c r="W123" s="162"/>
    </row>
    <row r="124" spans="1:23" ht="27.95" customHeight="1" x14ac:dyDescent="0.25">
      <c r="A124" s="153"/>
      <c r="B124" s="154"/>
      <c r="C124" s="86" t="s">
        <v>145</v>
      </c>
      <c r="D124" s="113">
        <v>9.1678240740740755E-2</v>
      </c>
      <c r="E124" s="114">
        <v>13.46</v>
      </c>
      <c r="F124" s="115">
        <v>13.45</v>
      </c>
      <c r="G124" s="115">
        <v>13.41</v>
      </c>
      <c r="H124" s="115">
        <v>13.35</v>
      </c>
      <c r="I124" s="115">
        <v>13.38</v>
      </c>
      <c r="J124" s="31"/>
      <c r="K124" s="32"/>
      <c r="L124" s="31"/>
      <c r="M124" s="31"/>
      <c r="N124" s="31"/>
      <c r="O124" s="31"/>
      <c r="P124" s="31"/>
      <c r="Q124" s="31"/>
      <c r="R124" s="32"/>
      <c r="S124" s="95"/>
      <c r="T124" s="33">
        <f t="shared" si="6"/>
        <v>13.35</v>
      </c>
      <c r="U124" s="34">
        <f t="shared" si="7"/>
        <v>13.46</v>
      </c>
      <c r="V124" s="161">
        <f t="shared" si="8"/>
        <v>13.41</v>
      </c>
      <c r="W124" s="162"/>
    </row>
    <row r="125" spans="1:23" ht="27.95" customHeight="1" x14ac:dyDescent="0.25">
      <c r="A125" s="153"/>
      <c r="B125" s="154"/>
      <c r="C125" s="86" t="s">
        <v>146</v>
      </c>
      <c r="D125" s="113">
        <v>9.2372685185185197E-2</v>
      </c>
      <c r="E125" s="114">
        <v>13.07</v>
      </c>
      <c r="F125" s="115">
        <v>13.04</v>
      </c>
      <c r="G125" s="115">
        <v>13.14</v>
      </c>
      <c r="H125" s="115">
        <v>13.12</v>
      </c>
      <c r="I125" s="115">
        <v>13.08</v>
      </c>
      <c r="J125" s="31"/>
      <c r="K125" s="32"/>
      <c r="L125" s="31"/>
      <c r="M125" s="31"/>
      <c r="N125" s="31"/>
      <c r="O125" s="31"/>
      <c r="P125" s="31"/>
      <c r="Q125" s="31"/>
      <c r="R125" s="32"/>
      <c r="S125" s="95"/>
      <c r="T125" s="43">
        <f t="shared" si="6"/>
        <v>13.04</v>
      </c>
      <c r="U125" s="44">
        <f t="shared" si="7"/>
        <v>13.14</v>
      </c>
      <c r="V125" s="159">
        <f t="shared" si="8"/>
        <v>13.09</v>
      </c>
      <c r="W125" s="160"/>
    </row>
    <row r="126" spans="1:23" ht="27.95" customHeight="1" x14ac:dyDescent="0.25">
      <c r="A126" s="153"/>
      <c r="B126" s="154"/>
      <c r="C126" s="86" t="s">
        <v>147</v>
      </c>
      <c r="D126" s="113">
        <v>9.3067129629629639E-2</v>
      </c>
      <c r="E126" s="114">
        <v>13.08</v>
      </c>
      <c r="F126" s="115">
        <v>13.11</v>
      </c>
      <c r="G126" s="115">
        <v>13.46</v>
      </c>
      <c r="H126" s="115">
        <v>14</v>
      </c>
      <c r="I126" s="115">
        <v>13.35</v>
      </c>
      <c r="J126" s="31"/>
      <c r="K126" s="32"/>
      <c r="L126" s="31"/>
      <c r="M126" s="31"/>
      <c r="N126" s="31"/>
      <c r="O126" s="31"/>
      <c r="P126" s="31"/>
      <c r="Q126" s="31"/>
      <c r="R126" s="32"/>
      <c r="S126" s="95"/>
      <c r="T126" s="33">
        <f t="shared" si="6"/>
        <v>13.08</v>
      </c>
      <c r="U126" s="34">
        <f t="shared" si="7"/>
        <v>14</v>
      </c>
      <c r="V126" s="161">
        <f t="shared" si="8"/>
        <v>13.4</v>
      </c>
      <c r="W126" s="162"/>
    </row>
    <row r="127" spans="1:23" ht="27.95" customHeight="1" x14ac:dyDescent="0.25">
      <c r="A127" s="153"/>
      <c r="B127" s="154"/>
      <c r="C127" s="86" t="s">
        <v>148</v>
      </c>
      <c r="D127" s="113">
        <v>9.3761574074074081E-2</v>
      </c>
      <c r="E127" s="114">
        <v>13.46</v>
      </c>
      <c r="F127" s="115">
        <v>13.47</v>
      </c>
      <c r="G127" s="115">
        <v>13.45</v>
      </c>
      <c r="H127" s="115">
        <v>13.46</v>
      </c>
      <c r="I127" s="115">
        <v>13.45</v>
      </c>
      <c r="J127" s="31"/>
      <c r="K127" s="32"/>
      <c r="L127" s="31"/>
      <c r="M127" s="31"/>
      <c r="N127" s="31"/>
      <c r="O127" s="31"/>
      <c r="P127" s="31"/>
      <c r="Q127" s="31"/>
      <c r="R127" s="32"/>
      <c r="S127" s="95"/>
      <c r="T127" s="33">
        <f t="shared" si="6"/>
        <v>13.45</v>
      </c>
      <c r="U127" s="34">
        <f t="shared" si="7"/>
        <v>13.47</v>
      </c>
      <c r="V127" s="161">
        <f t="shared" si="8"/>
        <v>13.457999999999998</v>
      </c>
      <c r="W127" s="162"/>
    </row>
    <row r="128" spans="1:23" ht="27.95" customHeight="1" thickBot="1" x14ac:dyDescent="0.3">
      <c r="A128" s="155"/>
      <c r="B128" s="156"/>
      <c r="C128" s="90" t="s">
        <v>149</v>
      </c>
      <c r="D128" s="122">
        <v>9.4456018518518522E-2</v>
      </c>
      <c r="E128" s="117">
        <v>13.09</v>
      </c>
      <c r="F128" s="118">
        <v>13.15</v>
      </c>
      <c r="G128" s="118">
        <v>13.35</v>
      </c>
      <c r="H128" s="118">
        <v>13.29</v>
      </c>
      <c r="I128" s="118">
        <v>13.1</v>
      </c>
      <c r="J128" s="35"/>
      <c r="K128" s="36"/>
      <c r="L128" s="35"/>
      <c r="M128" s="35"/>
      <c r="N128" s="35"/>
      <c r="O128" s="35"/>
      <c r="P128" s="35"/>
      <c r="Q128" s="35"/>
      <c r="R128" s="36"/>
      <c r="S128" s="96"/>
      <c r="T128" s="37">
        <f t="shared" si="6"/>
        <v>13.09</v>
      </c>
      <c r="U128" s="38">
        <f t="shared" si="7"/>
        <v>13.35</v>
      </c>
      <c r="V128" s="163">
        <f t="shared" si="8"/>
        <v>13.196000000000002</v>
      </c>
      <c r="W128" s="164"/>
    </row>
    <row r="129" spans="1:23" ht="27.95" customHeight="1" x14ac:dyDescent="0.25">
      <c r="A129" s="151" t="s">
        <v>99</v>
      </c>
      <c r="B129" s="152"/>
      <c r="C129" s="79" t="s">
        <v>150</v>
      </c>
      <c r="D129" s="110">
        <v>0.12570601851851851</v>
      </c>
      <c r="E129" s="111">
        <v>13.38</v>
      </c>
      <c r="F129" s="112">
        <v>13.74</v>
      </c>
      <c r="G129" s="112">
        <v>13.71</v>
      </c>
      <c r="H129" s="112">
        <v>13.78</v>
      </c>
      <c r="I129" s="112">
        <v>13.58</v>
      </c>
      <c r="J129" s="49"/>
      <c r="K129" s="50"/>
      <c r="L129" s="49"/>
      <c r="M129" s="51"/>
      <c r="N129" s="51"/>
      <c r="O129" s="51"/>
      <c r="P129" s="51"/>
      <c r="Q129" s="51"/>
      <c r="R129" s="52"/>
      <c r="S129" s="94"/>
      <c r="T129" s="43">
        <f t="shared" si="6"/>
        <v>13.38</v>
      </c>
      <c r="U129" s="44">
        <f t="shared" si="7"/>
        <v>13.78</v>
      </c>
      <c r="V129" s="159">
        <f t="shared" si="8"/>
        <v>13.638</v>
      </c>
      <c r="W129" s="160"/>
    </row>
    <row r="130" spans="1:23" ht="27.95" customHeight="1" x14ac:dyDescent="0.25">
      <c r="A130" s="153"/>
      <c r="B130" s="154"/>
      <c r="C130" s="5" t="s">
        <v>151</v>
      </c>
      <c r="D130" s="113">
        <v>0.12640046296296295</v>
      </c>
      <c r="E130" s="114">
        <v>13.65</v>
      </c>
      <c r="F130" s="115">
        <v>13.59</v>
      </c>
      <c r="G130" s="115">
        <v>13.64</v>
      </c>
      <c r="H130" s="115">
        <v>13.66</v>
      </c>
      <c r="I130" s="115">
        <v>14.26</v>
      </c>
      <c r="J130" s="31"/>
      <c r="K130" s="32"/>
      <c r="L130" s="31"/>
      <c r="M130" s="31"/>
      <c r="N130" s="31"/>
      <c r="O130" s="31"/>
      <c r="P130" s="31"/>
      <c r="Q130" s="31"/>
      <c r="R130" s="32"/>
      <c r="S130" s="95"/>
      <c r="T130" s="33">
        <f t="shared" si="6"/>
        <v>13.59</v>
      </c>
      <c r="U130" s="34">
        <f t="shared" si="7"/>
        <v>14.26</v>
      </c>
      <c r="V130" s="161">
        <f t="shared" si="8"/>
        <v>13.760000000000002</v>
      </c>
      <c r="W130" s="162"/>
    </row>
    <row r="131" spans="1:23" ht="27.95" customHeight="1" x14ac:dyDescent="0.25">
      <c r="A131" s="153"/>
      <c r="B131" s="154"/>
      <c r="C131" s="5" t="s">
        <v>152</v>
      </c>
      <c r="D131" s="113">
        <v>0.12709490740740739</v>
      </c>
      <c r="E131" s="114">
        <v>13.15</v>
      </c>
      <c r="F131" s="115">
        <v>14.23</v>
      </c>
      <c r="G131" s="115">
        <v>14.48</v>
      </c>
      <c r="H131" s="115">
        <v>13.25</v>
      </c>
      <c r="I131" s="115">
        <v>13.46</v>
      </c>
      <c r="J131" s="31"/>
      <c r="K131" s="32"/>
      <c r="L131" s="31"/>
      <c r="M131" s="31"/>
      <c r="N131" s="31"/>
      <c r="O131" s="31"/>
      <c r="P131" s="31"/>
      <c r="Q131" s="31"/>
      <c r="R131" s="32"/>
      <c r="S131" s="95"/>
      <c r="T131" s="33">
        <f t="shared" si="6"/>
        <v>13.15</v>
      </c>
      <c r="U131" s="34">
        <f t="shared" si="7"/>
        <v>14.48</v>
      </c>
      <c r="V131" s="161">
        <f t="shared" si="8"/>
        <v>13.713999999999999</v>
      </c>
      <c r="W131" s="162"/>
    </row>
    <row r="132" spans="1:23" ht="27.95" customHeight="1" x14ac:dyDescent="0.25">
      <c r="A132" s="153"/>
      <c r="B132" s="154"/>
      <c r="C132" s="5" t="s">
        <v>153</v>
      </c>
      <c r="D132" s="113">
        <v>0.12778935185185183</v>
      </c>
      <c r="E132" s="114">
        <v>13.54</v>
      </c>
      <c r="F132" s="115">
        <v>13.57</v>
      </c>
      <c r="G132" s="115">
        <v>13.58</v>
      </c>
      <c r="H132" s="115">
        <v>13.57</v>
      </c>
      <c r="I132" s="115">
        <v>13.58</v>
      </c>
      <c r="J132" s="31"/>
      <c r="K132" s="32"/>
      <c r="L132" s="31"/>
      <c r="M132" s="31"/>
      <c r="N132" s="31"/>
      <c r="O132" s="31"/>
      <c r="P132" s="31"/>
      <c r="Q132" s="31"/>
      <c r="R132" s="32"/>
      <c r="S132" s="95"/>
      <c r="T132" s="33">
        <f t="shared" ref="T132:T135" si="9">MIN(E132:S132)</f>
        <v>13.54</v>
      </c>
      <c r="U132" s="34">
        <f t="shared" ref="U132:U135" si="10">MAX(E132:S132)</f>
        <v>13.58</v>
      </c>
      <c r="V132" s="161">
        <f t="shared" ref="V132:V135" si="11">AVERAGE(E132:S132)</f>
        <v>13.568000000000001</v>
      </c>
      <c r="W132" s="162"/>
    </row>
    <row r="133" spans="1:23" ht="27.95" customHeight="1" x14ac:dyDescent="0.25">
      <c r="A133" s="153"/>
      <c r="B133" s="154"/>
      <c r="C133" s="5" t="s">
        <v>154</v>
      </c>
      <c r="D133" s="113">
        <v>0.1284837962962963</v>
      </c>
      <c r="E133" s="114">
        <v>13.26</v>
      </c>
      <c r="F133" s="115">
        <v>13.25</v>
      </c>
      <c r="G133" s="115">
        <v>13.28</v>
      </c>
      <c r="H133" s="115">
        <v>13.32</v>
      </c>
      <c r="I133" s="115">
        <v>13.35</v>
      </c>
      <c r="J133" s="31"/>
      <c r="K133" s="32"/>
      <c r="L133" s="31"/>
      <c r="M133" s="31"/>
      <c r="N133" s="31"/>
      <c r="O133" s="31"/>
      <c r="P133" s="31"/>
      <c r="Q133" s="31"/>
      <c r="R133" s="32"/>
      <c r="S133" s="95"/>
      <c r="T133" s="33">
        <f t="shared" si="9"/>
        <v>13.25</v>
      </c>
      <c r="U133" s="34">
        <f t="shared" si="10"/>
        <v>13.35</v>
      </c>
      <c r="V133" s="161">
        <f t="shared" si="11"/>
        <v>13.291999999999998</v>
      </c>
      <c r="W133" s="162"/>
    </row>
    <row r="134" spans="1:23" ht="27.95" customHeight="1" x14ac:dyDescent="0.25">
      <c r="A134" s="153"/>
      <c r="B134" s="154"/>
      <c r="C134" s="5" t="s">
        <v>155</v>
      </c>
      <c r="D134" s="113">
        <v>0.12917824074074075</v>
      </c>
      <c r="E134" s="114">
        <v>13.5</v>
      </c>
      <c r="F134" s="115">
        <v>13.53</v>
      </c>
      <c r="G134" s="115">
        <v>13.55</v>
      </c>
      <c r="H134" s="115">
        <v>13.55</v>
      </c>
      <c r="I134" s="115">
        <v>13.47</v>
      </c>
      <c r="J134" s="31"/>
      <c r="K134" s="32"/>
      <c r="L134" s="31"/>
      <c r="M134" s="31"/>
      <c r="N134" s="31"/>
      <c r="O134" s="31"/>
      <c r="P134" s="31"/>
      <c r="Q134" s="31"/>
      <c r="R134" s="32"/>
      <c r="S134" s="95"/>
      <c r="T134" s="33">
        <f t="shared" si="9"/>
        <v>13.47</v>
      </c>
      <c r="U134" s="34">
        <f t="shared" si="10"/>
        <v>13.55</v>
      </c>
      <c r="V134" s="161">
        <f t="shared" si="11"/>
        <v>13.52</v>
      </c>
      <c r="W134" s="162"/>
    </row>
    <row r="135" spans="1:23" ht="27.95" customHeight="1" x14ac:dyDescent="0.25">
      <c r="A135" s="153"/>
      <c r="B135" s="154"/>
      <c r="C135" s="5" t="s">
        <v>156</v>
      </c>
      <c r="D135" s="113">
        <v>0.12987268518518519</v>
      </c>
      <c r="E135" s="114">
        <v>13.52</v>
      </c>
      <c r="F135" s="115">
        <v>13.57</v>
      </c>
      <c r="G135" s="115">
        <v>13.56</v>
      </c>
      <c r="H135" s="115">
        <v>13.56</v>
      </c>
      <c r="I135" s="115">
        <v>13.57</v>
      </c>
      <c r="J135" s="31"/>
      <c r="K135" s="32"/>
      <c r="L135" s="31"/>
      <c r="M135" s="31"/>
      <c r="N135" s="31"/>
      <c r="O135" s="31"/>
      <c r="P135" s="31"/>
      <c r="Q135" s="31"/>
      <c r="R135" s="32"/>
      <c r="S135" s="95"/>
      <c r="T135" s="33">
        <f t="shared" si="9"/>
        <v>13.52</v>
      </c>
      <c r="U135" s="34">
        <f t="shared" si="10"/>
        <v>13.57</v>
      </c>
      <c r="V135" s="161">
        <f t="shared" si="11"/>
        <v>13.556000000000001</v>
      </c>
      <c r="W135" s="162"/>
    </row>
    <row r="136" spans="1:23" ht="27.95" customHeight="1" x14ac:dyDescent="0.25">
      <c r="A136" s="153"/>
      <c r="B136" s="154"/>
      <c r="C136" s="5" t="s">
        <v>157</v>
      </c>
      <c r="D136" s="113">
        <v>0.13056712962962963</v>
      </c>
      <c r="E136" s="114">
        <v>13.41</v>
      </c>
      <c r="F136" s="115">
        <v>13.57</v>
      </c>
      <c r="G136" s="115">
        <v>13.46</v>
      </c>
      <c r="H136" s="115">
        <v>13.42</v>
      </c>
      <c r="I136" s="115">
        <v>13.42</v>
      </c>
      <c r="J136" s="31"/>
      <c r="K136" s="32"/>
      <c r="L136" s="31"/>
      <c r="M136" s="31"/>
      <c r="N136" s="31"/>
      <c r="O136" s="31"/>
      <c r="P136" s="31"/>
      <c r="Q136" s="31"/>
      <c r="R136" s="32"/>
      <c r="S136" s="95"/>
      <c r="T136" s="33">
        <f t="shared" ref="T136:T143" si="12">MIN(E136:S136)</f>
        <v>13.41</v>
      </c>
      <c r="U136" s="34">
        <f t="shared" ref="U136:U143" si="13">MAX(E136:S136)</f>
        <v>13.57</v>
      </c>
      <c r="V136" s="161">
        <f t="shared" ref="V136:V143" si="14">AVERAGE(E136:S136)</f>
        <v>13.456</v>
      </c>
      <c r="W136" s="162"/>
    </row>
    <row r="137" spans="1:23" ht="27.95" customHeight="1" x14ac:dyDescent="0.25">
      <c r="A137" s="153"/>
      <c r="B137" s="154"/>
      <c r="C137" s="5" t="s">
        <v>158</v>
      </c>
      <c r="D137" s="113">
        <v>0.13126157407407407</v>
      </c>
      <c r="E137" s="114">
        <v>13.57</v>
      </c>
      <c r="F137" s="115">
        <v>13.29</v>
      </c>
      <c r="G137" s="115">
        <v>13.63</v>
      </c>
      <c r="H137" s="115">
        <v>13.26</v>
      </c>
      <c r="I137" s="115">
        <v>13.26</v>
      </c>
      <c r="J137" s="31"/>
      <c r="K137" s="32"/>
      <c r="L137" s="31"/>
      <c r="M137" s="31"/>
      <c r="N137" s="31"/>
      <c r="O137" s="31"/>
      <c r="P137" s="31"/>
      <c r="Q137" s="31"/>
      <c r="R137" s="32"/>
      <c r="S137" s="95"/>
      <c r="T137" s="33">
        <f t="shared" si="12"/>
        <v>13.26</v>
      </c>
      <c r="U137" s="34">
        <f t="shared" si="13"/>
        <v>13.63</v>
      </c>
      <c r="V137" s="161">
        <f t="shared" si="14"/>
        <v>13.402000000000001</v>
      </c>
      <c r="W137" s="162"/>
    </row>
    <row r="138" spans="1:23" ht="27.95" customHeight="1" x14ac:dyDescent="0.25">
      <c r="A138" s="153"/>
      <c r="B138" s="154"/>
      <c r="C138" s="5" t="s">
        <v>159</v>
      </c>
      <c r="D138" s="113">
        <v>0.13195601851851851</v>
      </c>
      <c r="E138" s="114">
        <v>13.38</v>
      </c>
      <c r="F138" s="115">
        <v>13.44</v>
      </c>
      <c r="G138" s="115">
        <v>13.24</v>
      </c>
      <c r="H138" s="115">
        <v>13.6</v>
      </c>
      <c r="I138" s="115">
        <v>13.37</v>
      </c>
      <c r="J138" s="31"/>
      <c r="K138" s="32"/>
      <c r="L138" s="31"/>
      <c r="M138" s="31"/>
      <c r="N138" s="31"/>
      <c r="O138" s="31"/>
      <c r="P138" s="31"/>
      <c r="Q138" s="31"/>
      <c r="R138" s="32"/>
      <c r="S138" s="95"/>
      <c r="T138" s="33">
        <f t="shared" si="12"/>
        <v>13.24</v>
      </c>
      <c r="U138" s="34">
        <f t="shared" si="13"/>
        <v>13.6</v>
      </c>
      <c r="V138" s="161">
        <f t="shared" si="14"/>
        <v>13.406000000000001</v>
      </c>
      <c r="W138" s="162"/>
    </row>
    <row r="139" spans="1:23" ht="27.95" customHeight="1" x14ac:dyDescent="0.25">
      <c r="A139" s="153"/>
      <c r="B139" s="154"/>
      <c r="C139" s="5" t="s">
        <v>160</v>
      </c>
      <c r="D139" s="113">
        <v>0.13265046296296296</v>
      </c>
      <c r="E139" s="114">
        <v>13.33</v>
      </c>
      <c r="F139" s="115">
        <v>13.3</v>
      </c>
      <c r="G139" s="115">
        <v>13.42</v>
      </c>
      <c r="H139" s="115">
        <v>14.61</v>
      </c>
      <c r="I139" s="115">
        <v>13.49</v>
      </c>
      <c r="J139" s="31"/>
      <c r="K139" s="32"/>
      <c r="L139" s="31"/>
      <c r="M139" s="31"/>
      <c r="N139" s="31"/>
      <c r="O139" s="31"/>
      <c r="P139" s="31"/>
      <c r="Q139" s="31"/>
      <c r="R139" s="32"/>
      <c r="S139" s="95"/>
      <c r="T139" s="33">
        <f t="shared" si="12"/>
        <v>13.3</v>
      </c>
      <c r="U139" s="34">
        <f t="shared" si="13"/>
        <v>14.61</v>
      </c>
      <c r="V139" s="161">
        <f t="shared" si="14"/>
        <v>13.63</v>
      </c>
      <c r="W139" s="162"/>
    </row>
    <row r="140" spans="1:23" ht="27.95" customHeight="1" x14ac:dyDescent="0.25">
      <c r="A140" s="153"/>
      <c r="B140" s="154"/>
      <c r="C140" s="5" t="s">
        <v>103</v>
      </c>
      <c r="D140" s="113">
        <v>0.13334490740740743</v>
      </c>
      <c r="E140" s="114">
        <v>13.48</v>
      </c>
      <c r="F140" s="115">
        <v>13.34</v>
      </c>
      <c r="G140" s="115">
        <v>13.2</v>
      </c>
      <c r="H140" s="115">
        <v>13.38</v>
      </c>
      <c r="I140" s="115">
        <v>13.32</v>
      </c>
      <c r="J140" s="31"/>
      <c r="K140" s="32"/>
      <c r="L140" s="31"/>
      <c r="M140" s="31"/>
      <c r="N140" s="31"/>
      <c r="O140" s="31"/>
      <c r="P140" s="31"/>
      <c r="Q140" s="31"/>
      <c r="R140" s="32"/>
      <c r="S140" s="95"/>
      <c r="T140" s="33">
        <f t="shared" si="12"/>
        <v>13.2</v>
      </c>
      <c r="U140" s="34">
        <f t="shared" si="13"/>
        <v>13.48</v>
      </c>
      <c r="V140" s="161">
        <f t="shared" si="14"/>
        <v>13.343999999999999</v>
      </c>
      <c r="W140" s="162"/>
    </row>
    <row r="141" spans="1:23" ht="27.95" customHeight="1" x14ac:dyDescent="0.25">
      <c r="A141" s="153"/>
      <c r="B141" s="154"/>
      <c r="C141" s="5" t="s">
        <v>161</v>
      </c>
      <c r="D141" s="113">
        <v>0.13403935185185187</v>
      </c>
      <c r="E141" s="114">
        <v>13.29</v>
      </c>
      <c r="F141" s="115">
        <v>13.31</v>
      </c>
      <c r="G141" s="115">
        <v>13.38</v>
      </c>
      <c r="H141" s="115">
        <v>13.23</v>
      </c>
      <c r="I141" s="115">
        <v>13.33</v>
      </c>
      <c r="J141" s="31"/>
      <c r="K141" s="32"/>
      <c r="L141" s="31"/>
      <c r="M141" s="31"/>
      <c r="N141" s="31"/>
      <c r="O141" s="31"/>
      <c r="P141" s="31"/>
      <c r="Q141" s="31"/>
      <c r="R141" s="32"/>
      <c r="S141" s="95"/>
      <c r="T141" s="43">
        <f t="shared" si="12"/>
        <v>13.23</v>
      </c>
      <c r="U141" s="44">
        <f t="shared" si="13"/>
        <v>13.38</v>
      </c>
      <c r="V141" s="159">
        <f t="shared" si="14"/>
        <v>13.308000000000002</v>
      </c>
      <c r="W141" s="160"/>
    </row>
    <row r="142" spans="1:23" ht="27.95" customHeight="1" x14ac:dyDescent="0.25">
      <c r="A142" s="153"/>
      <c r="B142" s="154"/>
      <c r="C142" s="5" t="s">
        <v>162</v>
      </c>
      <c r="D142" s="113">
        <v>0.13473379629629631</v>
      </c>
      <c r="E142" s="114">
        <v>13.65</v>
      </c>
      <c r="F142" s="115">
        <v>13.54</v>
      </c>
      <c r="G142" s="115">
        <v>14.05</v>
      </c>
      <c r="H142" s="115">
        <v>13.49</v>
      </c>
      <c r="I142" s="115">
        <v>13.5</v>
      </c>
      <c r="J142" s="31"/>
      <c r="K142" s="32"/>
      <c r="L142" s="31"/>
      <c r="M142" s="31"/>
      <c r="N142" s="31"/>
      <c r="O142" s="31"/>
      <c r="P142" s="31"/>
      <c r="Q142" s="31"/>
      <c r="R142" s="32"/>
      <c r="S142" s="95"/>
      <c r="T142" s="33">
        <f t="shared" si="12"/>
        <v>13.49</v>
      </c>
      <c r="U142" s="34">
        <f t="shared" si="13"/>
        <v>14.05</v>
      </c>
      <c r="V142" s="161">
        <f t="shared" si="14"/>
        <v>13.645999999999997</v>
      </c>
      <c r="W142" s="162"/>
    </row>
    <row r="143" spans="1:23" ht="27.95" customHeight="1" x14ac:dyDescent="0.25">
      <c r="A143" s="153"/>
      <c r="B143" s="154"/>
      <c r="C143" s="5" t="s">
        <v>163</v>
      </c>
      <c r="D143" s="113">
        <v>0.13542824074074075</v>
      </c>
      <c r="E143" s="114">
        <v>13.4</v>
      </c>
      <c r="F143" s="115">
        <v>13.52</v>
      </c>
      <c r="G143" s="115">
        <v>13.55</v>
      </c>
      <c r="H143" s="115">
        <v>13.44</v>
      </c>
      <c r="I143" s="115">
        <v>13.46</v>
      </c>
      <c r="J143" s="31"/>
      <c r="K143" s="32"/>
      <c r="L143" s="31"/>
      <c r="M143" s="31"/>
      <c r="N143" s="31"/>
      <c r="O143" s="31"/>
      <c r="P143" s="31"/>
      <c r="Q143" s="31"/>
      <c r="R143" s="32"/>
      <c r="S143" s="95"/>
      <c r="T143" s="33">
        <f t="shared" si="12"/>
        <v>13.4</v>
      </c>
      <c r="U143" s="34">
        <f t="shared" si="13"/>
        <v>13.55</v>
      </c>
      <c r="V143" s="161">
        <f t="shared" si="14"/>
        <v>13.474</v>
      </c>
      <c r="W143" s="162"/>
    </row>
    <row r="144" spans="1:23" ht="27.95" customHeight="1" thickBot="1" x14ac:dyDescent="0.3">
      <c r="A144" s="155"/>
      <c r="B144" s="156"/>
      <c r="C144" s="6" t="s">
        <v>164</v>
      </c>
      <c r="D144" s="116">
        <v>0.13612268518518519</v>
      </c>
      <c r="E144" s="117">
        <v>13.44</v>
      </c>
      <c r="F144" s="118">
        <v>13.4</v>
      </c>
      <c r="G144" s="118">
        <v>13.49</v>
      </c>
      <c r="H144" s="118">
        <v>13.47</v>
      </c>
      <c r="I144" s="118">
        <v>13.45</v>
      </c>
      <c r="J144" s="35"/>
      <c r="K144" s="36"/>
      <c r="L144" s="35"/>
      <c r="M144" s="35"/>
      <c r="N144" s="35"/>
      <c r="O144" s="35"/>
      <c r="P144" s="35"/>
      <c r="Q144" s="35"/>
      <c r="R144" s="36"/>
      <c r="S144" s="96"/>
      <c r="T144" s="37">
        <f t="shared" ref="T144" si="15">MIN(E144:S144)</f>
        <v>13.4</v>
      </c>
      <c r="U144" s="38">
        <f t="shared" ref="U144" si="16">MAX(E144:S144)</f>
        <v>13.49</v>
      </c>
      <c r="V144" s="163">
        <f t="shared" ref="V144" si="17">AVERAGE(E144:S144)</f>
        <v>13.45</v>
      </c>
      <c r="W144" s="164"/>
    </row>
    <row r="145" spans="1:23" ht="27" customHeight="1" x14ac:dyDescent="0.25">
      <c r="A145" s="123" t="s">
        <v>31</v>
      </c>
      <c r="B145" s="124"/>
      <c r="C145" s="298"/>
      <c r="D145" s="298"/>
      <c r="E145" s="298"/>
      <c r="F145" s="298"/>
      <c r="G145" s="298"/>
      <c r="H145" s="298"/>
      <c r="I145" s="298"/>
      <c r="J145" s="298"/>
      <c r="K145" s="298"/>
      <c r="L145" s="298"/>
      <c r="M145" s="298"/>
      <c r="N145" s="298"/>
      <c r="O145" s="298"/>
      <c r="P145" s="298"/>
      <c r="Q145" s="298"/>
      <c r="R145" s="298"/>
      <c r="S145" s="298"/>
      <c r="T145" s="298"/>
      <c r="U145" s="298"/>
      <c r="V145" s="298"/>
      <c r="W145" s="299"/>
    </row>
    <row r="146" spans="1:23" ht="23.25" customHeight="1" thickBot="1" x14ac:dyDescent="0.3">
      <c r="A146" s="127" t="s">
        <v>96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9"/>
    </row>
    <row r="147" spans="1:23" ht="27.95" customHeight="1" thickBot="1" x14ac:dyDescent="0.3">
      <c r="A147" s="130" t="s">
        <v>32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2"/>
      <c r="L147" s="131" t="s">
        <v>83</v>
      </c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2"/>
    </row>
    <row r="148" spans="1:23" ht="27.95" customHeight="1" x14ac:dyDescent="0.25">
      <c r="A148" s="133"/>
      <c r="B148" s="134"/>
      <c r="C148" s="134"/>
      <c r="D148" s="134"/>
      <c r="E148" s="134"/>
      <c r="F148" s="134"/>
      <c r="G148" s="134"/>
      <c r="H148" s="134"/>
      <c r="I148" s="134"/>
      <c r="J148" s="134"/>
      <c r="K148" s="135"/>
      <c r="L148" s="137" t="s">
        <v>33</v>
      </c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8"/>
    </row>
    <row r="149" spans="1:23" ht="27.95" customHeight="1" x14ac:dyDescent="0.25">
      <c r="A149" s="136"/>
      <c r="B149" s="137"/>
      <c r="C149" s="137"/>
      <c r="D149" s="137"/>
      <c r="E149" s="137"/>
      <c r="F149" s="137"/>
      <c r="G149" s="137"/>
      <c r="H149" s="137"/>
      <c r="I149" s="137"/>
      <c r="J149" s="137"/>
      <c r="K149" s="138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8"/>
    </row>
    <row r="150" spans="1:23" ht="27.95" customHeight="1" x14ac:dyDescent="0.25">
      <c r="A150" s="136"/>
      <c r="B150" s="137"/>
      <c r="C150" s="137"/>
      <c r="D150" s="137"/>
      <c r="E150" s="137"/>
      <c r="F150" s="137"/>
      <c r="G150" s="137"/>
      <c r="H150" s="137"/>
      <c r="I150" s="137"/>
      <c r="J150" s="137"/>
      <c r="K150" s="138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8"/>
    </row>
    <row r="151" spans="1:23" ht="27.95" customHeight="1" x14ac:dyDescent="0.25">
      <c r="A151" s="136"/>
      <c r="B151" s="137"/>
      <c r="C151" s="137"/>
      <c r="D151" s="137"/>
      <c r="E151" s="137"/>
      <c r="F151" s="137"/>
      <c r="G151" s="137"/>
      <c r="H151" s="137"/>
      <c r="I151" s="137"/>
      <c r="J151" s="137"/>
      <c r="K151" s="138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8"/>
    </row>
    <row r="152" spans="1:23" ht="27.95" customHeight="1" x14ac:dyDescent="0.25">
      <c r="A152" s="59" t="s">
        <v>33</v>
      </c>
      <c r="B152" s="139" t="s">
        <v>40</v>
      </c>
      <c r="C152" s="139"/>
      <c r="D152" s="139"/>
      <c r="E152" s="139"/>
      <c r="F152" s="139"/>
      <c r="G152" s="139"/>
      <c r="H152" s="139"/>
      <c r="I152" s="139"/>
      <c r="J152" s="139"/>
      <c r="K152" s="60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8"/>
    </row>
    <row r="153" spans="1:23" ht="27.95" customHeight="1" thickBot="1" x14ac:dyDescent="0.3">
      <c r="A153" s="140" t="s">
        <v>34</v>
      </c>
      <c r="B153" s="141"/>
      <c r="C153" s="142"/>
      <c r="D153" s="143" t="s">
        <v>38</v>
      </c>
      <c r="E153" s="144"/>
      <c r="F153" s="144"/>
      <c r="G153" s="145"/>
      <c r="H153" s="146" t="s">
        <v>35</v>
      </c>
      <c r="I153" s="147"/>
      <c r="J153" s="143" t="s">
        <v>36</v>
      </c>
      <c r="K153" s="148"/>
      <c r="L153" s="140" t="s">
        <v>34</v>
      </c>
      <c r="M153" s="141"/>
      <c r="N153" s="142"/>
      <c r="O153" s="149"/>
      <c r="P153" s="146"/>
      <c r="Q153" s="146"/>
      <c r="R153" s="146"/>
      <c r="S153" s="146"/>
      <c r="T153" s="146"/>
      <c r="U153" s="146"/>
      <c r="V153" s="146"/>
      <c r="W153" s="150"/>
    </row>
    <row r="154" spans="1:23" ht="27.95" customHeight="1" x14ac:dyDescent="0.25">
      <c r="A154" s="253"/>
      <c r="B154" s="254"/>
      <c r="C154" s="254"/>
      <c r="D154" s="254"/>
      <c r="E154" s="259" t="s">
        <v>0</v>
      </c>
      <c r="F154" s="260"/>
      <c r="G154" s="260"/>
      <c r="H154" s="260"/>
      <c r="I154" s="260"/>
      <c r="J154" s="260"/>
      <c r="K154" s="260"/>
      <c r="L154" s="260"/>
      <c r="M154" s="261"/>
      <c r="N154" s="259" t="s">
        <v>89</v>
      </c>
      <c r="O154" s="260"/>
      <c r="P154" s="260"/>
      <c r="Q154" s="260"/>
      <c r="R154" s="260"/>
      <c r="S154" s="261"/>
      <c r="T154" s="260"/>
      <c r="U154" s="260"/>
      <c r="V154" s="260"/>
      <c r="W154" s="261"/>
    </row>
    <row r="155" spans="1:23" ht="27.95" customHeight="1" x14ac:dyDescent="0.25">
      <c r="A155" s="255"/>
      <c r="B155" s="256"/>
      <c r="C155" s="256"/>
      <c r="D155" s="256"/>
      <c r="E155" s="262"/>
      <c r="F155" s="263"/>
      <c r="G155" s="263"/>
      <c r="H155" s="263"/>
      <c r="I155" s="263"/>
      <c r="J155" s="263"/>
      <c r="K155" s="263"/>
      <c r="L155" s="263"/>
      <c r="M155" s="264"/>
      <c r="N155" s="262"/>
      <c r="O155" s="263"/>
      <c r="P155" s="263"/>
      <c r="Q155" s="263"/>
      <c r="R155" s="263"/>
      <c r="S155" s="264"/>
      <c r="T155" s="265"/>
      <c r="U155" s="265"/>
      <c r="V155" s="265"/>
      <c r="W155" s="266"/>
    </row>
    <row r="156" spans="1:23" ht="27.95" customHeight="1" x14ac:dyDescent="0.25">
      <c r="A156" s="255"/>
      <c r="B156" s="256"/>
      <c r="C156" s="256"/>
      <c r="D156" s="256"/>
      <c r="E156" s="269" t="s">
        <v>1</v>
      </c>
      <c r="F156" s="270"/>
      <c r="G156" s="270"/>
      <c r="H156" s="270"/>
      <c r="I156" s="270"/>
      <c r="J156" s="270"/>
      <c r="K156" s="270"/>
      <c r="L156" s="270"/>
      <c r="M156" s="271"/>
      <c r="N156" s="275" t="s">
        <v>70</v>
      </c>
      <c r="O156" s="276"/>
      <c r="P156" s="277">
        <f>P80</f>
        <v>43550</v>
      </c>
      <c r="Q156" s="277"/>
      <c r="R156" s="57" t="s">
        <v>2</v>
      </c>
      <c r="S156" s="58" t="s">
        <v>187</v>
      </c>
      <c r="T156" s="265"/>
      <c r="U156" s="265"/>
      <c r="V156" s="265"/>
      <c r="W156" s="266"/>
    </row>
    <row r="157" spans="1:23" ht="27.75" customHeight="1" thickBot="1" x14ac:dyDescent="0.3">
      <c r="A157" s="257"/>
      <c r="B157" s="258"/>
      <c r="C157" s="258"/>
      <c r="D157" s="258"/>
      <c r="E157" s="272"/>
      <c r="F157" s="273"/>
      <c r="G157" s="273"/>
      <c r="H157" s="273"/>
      <c r="I157" s="273"/>
      <c r="J157" s="273"/>
      <c r="K157" s="273"/>
      <c r="L157" s="273"/>
      <c r="M157" s="274"/>
      <c r="N157" s="278" t="s">
        <v>71</v>
      </c>
      <c r="O157" s="279"/>
      <c r="P157" s="280" t="str">
        <f>P81</f>
        <v>ME-V-04/01</v>
      </c>
      <c r="Q157" s="280"/>
      <c r="R157" s="280"/>
      <c r="S157" s="281"/>
      <c r="T157" s="267"/>
      <c r="U157" s="267"/>
      <c r="V157" s="267"/>
      <c r="W157" s="268"/>
    </row>
    <row r="158" spans="1:23" ht="24.75" customHeight="1" x14ac:dyDescent="0.25">
      <c r="A158" s="243" t="s">
        <v>3</v>
      </c>
      <c r="B158" s="244"/>
      <c r="C158" s="244"/>
      <c r="D158" s="244"/>
      <c r="E158" s="244"/>
      <c r="F158" s="245"/>
      <c r="G158" s="246" t="s">
        <v>4</v>
      </c>
      <c r="H158" s="247"/>
      <c r="I158" s="247"/>
      <c r="J158" s="247"/>
      <c r="K158" s="247"/>
      <c r="L158" s="247"/>
      <c r="M158" s="247"/>
      <c r="N158" s="247"/>
      <c r="O158" s="247"/>
      <c r="P158" s="247"/>
      <c r="Q158" s="248"/>
      <c r="R158" s="246" t="s">
        <v>72</v>
      </c>
      <c r="S158" s="247"/>
      <c r="T158" s="247"/>
      <c r="U158" s="247"/>
      <c r="V158" s="247"/>
      <c r="W158" s="249"/>
    </row>
    <row r="159" spans="1:23" ht="24.75" customHeight="1" x14ac:dyDescent="0.25">
      <c r="A159" s="229" t="s">
        <v>79</v>
      </c>
      <c r="B159" s="230"/>
      <c r="C159" s="230"/>
      <c r="D159" s="230"/>
      <c r="E159" s="230"/>
      <c r="F159" s="231"/>
      <c r="G159" s="232" t="str">
        <f>G83</f>
        <v>INSTRUCTIVO NRO: IT-V-04/01 Rev. 0</v>
      </c>
      <c r="H159" s="230"/>
      <c r="I159" s="230"/>
      <c r="J159" s="230"/>
      <c r="K159" s="230"/>
      <c r="L159" s="230"/>
      <c r="M159" s="230"/>
      <c r="N159" s="230"/>
      <c r="O159" s="230"/>
      <c r="P159" s="230"/>
      <c r="Q159" s="231"/>
      <c r="R159" s="250" t="str">
        <f>R83</f>
        <v>TANQUE ALMACENAMIENTO GLP V-04</v>
      </c>
      <c r="S159" s="191"/>
      <c r="T159" s="191"/>
      <c r="U159" s="191"/>
      <c r="V159" s="191"/>
      <c r="W159" s="251"/>
    </row>
    <row r="160" spans="1:23" ht="24.75" customHeight="1" x14ac:dyDescent="0.25">
      <c r="A160" s="234" t="s">
        <v>5</v>
      </c>
      <c r="B160" s="211"/>
      <c r="C160" s="211"/>
      <c r="D160" s="211"/>
      <c r="E160" s="211"/>
      <c r="F160" s="235"/>
      <c r="G160" s="210" t="s">
        <v>6</v>
      </c>
      <c r="H160" s="211"/>
      <c r="I160" s="211"/>
      <c r="J160" s="211"/>
      <c r="K160" s="211"/>
      <c r="L160" s="211"/>
      <c r="M160" s="211"/>
      <c r="N160" s="235"/>
      <c r="O160" s="210" t="s">
        <v>7</v>
      </c>
      <c r="P160" s="211"/>
      <c r="Q160" s="211"/>
      <c r="R160" s="211"/>
      <c r="S160" s="211"/>
      <c r="T160" s="211"/>
      <c r="U160" s="211"/>
      <c r="V160" s="211"/>
      <c r="W160" s="252"/>
    </row>
    <row r="161" spans="1:23" ht="24.75" customHeight="1" x14ac:dyDescent="0.25">
      <c r="A161" s="229" t="str">
        <f>A85</f>
        <v>ESTACIÓN TARIJA</v>
      </c>
      <c r="B161" s="230"/>
      <c r="C161" s="230"/>
      <c r="D161" s="230"/>
      <c r="E161" s="230"/>
      <c r="F161" s="231"/>
      <c r="G161" s="232" t="s">
        <v>91</v>
      </c>
      <c r="H161" s="230"/>
      <c r="I161" s="230"/>
      <c r="J161" s="230"/>
      <c r="K161" s="230"/>
      <c r="L161" s="230"/>
      <c r="M161" s="230"/>
      <c r="N161" s="231"/>
      <c r="O161" s="232" t="str">
        <f>O85</f>
        <v>LOS RESULTADOS SERÁN EVALUADOS EN LA MEMORIA DE VALORIZACIÓN</v>
      </c>
      <c r="P161" s="230"/>
      <c r="Q161" s="230"/>
      <c r="R161" s="230"/>
      <c r="S161" s="230"/>
      <c r="T161" s="230"/>
      <c r="U161" s="230"/>
      <c r="V161" s="230"/>
      <c r="W161" s="233"/>
    </row>
    <row r="162" spans="1:23" ht="24.75" customHeight="1" x14ac:dyDescent="0.25">
      <c r="A162" s="234" t="s">
        <v>8</v>
      </c>
      <c r="B162" s="211"/>
      <c r="C162" s="211"/>
      <c r="D162" s="211"/>
      <c r="E162" s="211"/>
      <c r="F162" s="235"/>
      <c r="G162" s="210" t="s">
        <v>9</v>
      </c>
      <c r="H162" s="211"/>
      <c r="I162" s="236" t="s">
        <v>117</v>
      </c>
      <c r="J162" s="236"/>
      <c r="K162" s="236"/>
      <c r="L162" s="236"/>
      <c r="M162" s="236"/>
      <c r="N162" s="237"/>
      <c r="O162" s="238" t="s">
        <v>10</v>
      </c>
      <c r="P162" s="239"/>
      <c r="Q162" s="239"/>
      <c r="R162" s="239" t="str">
        <f>R86</f>
        <v>12.7 / 7.5</v>
      </c>
      <c r="S162" s="239"/>
      <c r="T162" s="239"/>
      <c r="U162" s="239"/>
      <c r="V162" s="239"/>
      <c r="W162" s="240"/>
    </row>
    <row r="163" spans="1:23" ht="24.75" customHeight="1" x14ac:dyDescent="0.25">
      <c r="A163" s="229" t="s">
        <v>80</v>
      </c>
      <c r="B163" s="230"/>
      <c r="C163" s="230"/>
      <c r="D163" s="230"/>
      <c r="E163" s="230"/>
      <c r="F163" s="231"/>
      <c r="G163" s="11"/>
      <c r="H163" s="12"/>
      <c r="I163" s="230" t="str">
        <f>I87</f>
        <v>SA-612-A</v>
      </c>
      <c r="J163" s="230"/>
      <c r="K163" s="230"/>
      <c r="L163" s="230"/>
      <c r="M163" s="230"/>
      <c r="N163" s="231"/>
      <c r="O163" s="13"/>
      <c r="P163" s="14"/>
      <c r="Q163" s="14"/>
      <c r="R163" s="241"/>
      <c r="S163" s="241"/>
      <c r="T163" s="241"/>
      <c r="U163" s="241"/>
      <c r="V163" s="241"/>
      <c r="W163" s="242"/>
    </row>
    <row r="164" spans="1:23" ht="24.75" customHeight="1" x14ac:dyDescent="0.25">
      <c r="A164" s="206" t="s">
        <v>11</v>
      </c>
      <c r="B164" s="207"/>
      <c r="C164" s="56"/>
      <c r="D164" s="208" t="s">
        <v>73</v>
      </c>
      <c r="E164" s="208"/>
      <c r="F164" s="209"/>
      <c r="G164" s="210" t="s">
        <v>12</v>
      </c>
      <c r="H164" s="211"/>
      <c r="I164" s="212">
        <v>5922</v>
      </c>
      <c r="J164" s="212"/>
      <c r="K164" s="214" t="s">
        <v>13</v>
      </c>
      <c r="L164" s="214"/>
      <c r="M164" s="214"/>
      <c r="N164" s="215"/>
      <c r="O164" s="218" t="s">
        <v>14</v>
      </c>
      <c r="P164" s="207"/>
      <c r="Q164" s="207"/>
      <c r="R164" s="207"/>
      <c r="S164" s="219" t="s">
        <v>15</v>
      </c>
      <c r="T164" s="219"/>
      <c r="U164" s="219"/>
      <c r="V164" s="219"/>
      <c r="W164" s="220"/>
    </row>
    <row r="165" spans="1:23" ht="24.75" customHeight="1" x14ac:dyDescent="0.25">
      <c r="A165" s="221" t="s">
        <v>16</v>
      </c>
      <c r="B165" s="222"/>
      <c r="C165" s="55"/>
      <c r="D165" s="223" t="s">
        <v>74</v>
      </c>
      <c r="E165" s="223"/>
      <c r="F165" s="224"/>
      <c r="G165" s="11"/>
      <c r="H165" s="12"/>
      <c r="I165" s="213"/>
      <c r="J165" s="213"/>
      <c r="K165" s="216"/>
      <c r="L165" s="216"/>
      <c r="M165" s="216"/>
      <c r="N165" s="217"/>
      <c r="O165" s="225" t="s">
        <v>17</v>
      </c>
      <c r="P165" s="226"/>
      <c r="Q165" s="226"/>
      <c r="R165" s="226"/>
      <c r="S165" s="227" t="s">
        <v>90</v>
      </c>
      <c r="T165" s="227"/>
      <c r="U165" s="227"/>
      <c r="V165" s="227"/>
      <c r="W165" s="228"/>
    </row>
    <row r="166" spans="1:23" ht="24.75" customHeight="1" x14ac:dyDescent="0.25">
      <c r="A166" s="178" t="s">
        <v>18</v>
      </c>
      <c r="B166" s="179"/>
      <c r="C166" s="179"/>
      <c r="D166" s="179"/>
      <c r="E166" s="179"/>
      <c r="F166" s="180"/>
      <c r="G166" s="181" t="s">
        <v>19</v>
      </c>
      <c r="H166" s="182"/>
      <c r="I166" s="182"/>
      <c r="J166" s="182"/>
      <c r="K166" s="182"/>
      <c r="L166" s="182"/>
      <c r="M166" s="182"/>
      <c r="N166" s="183"/>
      <c r="O166" s="184" t="s">
        <v>20</v>
      </c>
      <c r="P166" s="185"/>
      <c r="Q166" s="185"/>
      <c r="R166" s="185"/>
      <c r="S166" s="186" t="s">
        <v>77</v>
      </c>
      <c r="T166" s="186"/>
      <c r="U166" s="186"/>
      <c r="V166" s="186"/>
      <c r="W166" s="187"/>
    </row>
    <row r="167" spans="1:23" ht="24.75" customHeight="1" x14ac:dyDescent="0.25">
      <c r="A167" s="188" t="s">
        <v>81</v>
      </c>
      <c r="B167" s="186"/>
      <c r="C167" s="186"/>
      <c r="D167" s="186"/>
      <c r="E167" s="186"/>
      <c r="F167" s="189"/>
      <c r="G167" s="193" t="s">
        <v>21</v>
      </c>
      <c r="H167" s="194"/>
      <c r="I167" s="194"/>
      <c r="J167" s="194"/>
      <c r="K167" s="194"/>
      <c r="L167" s="194"/>
      <c r="M167" s="194"/>
      <c r="N167" s="195"/>
      <c r="O167" s="199" t="s">
        <v>37</v>
      </c>
      <c r="P167" s="200"/>
      <c r="Q167" s="200"/>
      <c r="R167" s="200"/>
      <c r="S167" s="197" t="s">
        <v>78</v>
      </c>
      <c r="T167" s="197"/>
      <c r="U167" s="197"/>
      <c r="V167" s="197"/>
      <c r="W167" s="201"/>
    </row>
    <row r="168" spans="1:23" ht="24.75" customHeight="1" x14ac:dyDescent="0.25">
      <c r="A168" s="190"/>
      <c r="B168" s="191"/>
      <c r="C168" s="191"/>
      <c r="D168" s="191"/>
      <c r="E168" s="191"/>
      <c r="F168" s="192"/>
      <c r="G168" s="196"/>
      <c r="H168" s="197"/>
      <c r="I168" s="197"/>
      <c r="J168" s="197"/>
      <c r="K168" s="197"/>
      <c r="L168" s="197"/>
      <c r="M168" s="197"/>
      <c r="N168" s="198"/>
      <c r="O168" s="202" t="s">
        <v>42</v>
      </c>
      <c r="P168" s="203"/>
      <c r="Q168" s="203"/>
      <c r="R168" s="203"/>
      <c r="S168" s="204" t="s">
        <v>43</v>
      </c>
      <c r="T168" s="204"/>
      <c r="U168" s="204"/>
      <c r="V168" s="204"/>
      <c r="W168" s="205"/>
    </row>
    <row r="169" spans="1:23" ht="24.75" customHeight="1" x14ac:dyDescent="0.25">
      <c r="A169" s="15" t="s">
        <v>22</v>
      </c>
      <c r="B169" s="165" t="s">
        <v>75</v>
      </c>
      <c r="C169" s="165"/>
      <c r="D169" s="165"/>
      <c r="E169" s="165"/>
      <c r="F169" s="165"/>
      <c r="G169" s="166" t="s">
        <v>23</v>
      </c>
      <c r="H169" s="166"/>
      <c r="I169" s="16" t="s">
        <v>24</v>
      </c>
      <c r="J169" s="167" t="s">
        <v>25</v>
      </c>
      <c r="K169" s="167"/>
      <c r="L169" s="167"/>
      <c r="M169" s="168" t="s">
        <v>26</v>
      </c>
      <c r="N169" s="168"/>
      <c r="O169" s="168"/>
      <c r="P169" s="17" t="s">
        <v>27</v>
      </c>
      <c r="Q169" s="17"/>
      <c r="R169" s="54"/>
      <c r="S169" s="54"/>
      <c r="T169" s="20" t="s">
        <v>76</v>
      </c>
      <c r="U169" s="18" t="s">
        <v>28</v>
      </c>
      <c r="V169" s="17"/>
      <c r="W169" s="19"/>
    </row>
    <row r="170" spans="1:23" ht="27.95" customHeight="1" thickBot="1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</row>
    <row r="171" spans="1:23" ht="27.95" customHeight="1" thickBot="1" x14ac:dyDescent="0.3">
      <c r="A171" s="169" t="s">
        <v>88</v>
      </c>
      <c r="B171" s="170"/>
      <c r="C171" s="173" t="s">
        <v>82</v>
      </c>
      <c r="D171" s="173" t="s">
        <v>41</v>
      </c>
      <c r="E171" s="175" t="s">
        <v>84</v>
      </c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7"/>
      <c r="T171" s="175" t="s">
        <v>85</v>
      </c>
      <c r="U171" s="177"/>
      <c r="V171" s="169" t="s">
        <v>39</v>
      </c>
      <c r="W171" s="170"/>
    </row>
    <row r="172" spans="1:23" ht="27.95" customHeight="1" thickBot="1" x14ac:dyDescent="0.3">
      <c r="A172" s="171"/>
      <c r="B172" s="172"/>
      <c r="C172" s="174"/>
      <c r="D172" s="174"/>
      <c r="E172" s="8">
        <v>1</v>
      </c>
      <c r="F172" s="9">
        <v>2</v>
      </c>
      <c r="G172" s="9">
        <v>3</v>
      </c>
      <c r="H172" s="9">
        <v>4</v>
      </c>
      <c r="I172" s="9">
        <v>5</v>
      </c>
      <c r="J172" s="9">
        <v>6</v>
      </c>
      <c r="K172" s="9">
        <v>7</v>
      </c>
      <c r="L172" s="9">
        <v>8</v>
      </c>
      <c r="M172" s="9">
        <v>9</v>
      </c>
      <c r="N172" s="9">
        <v>10</v>
      </c>
      <c r="O172" s="9">
        <v>11</v>
      </c>
      <c r="P172" s="9">
        <v>12</v>
      </c>
      <c r="Q172" s="9">
        <v>13</v>
      </c>
      <c r="R172" s="9">
        <v>14</v>
      </c>
      <c r="S172" s="9">
        <v>15</v>
      </c>
      <c r="T172" s="10" t="s">
        <v>29</v>
      </c>
      <c r="U172" s="24" t="s">
        <v>30</v>
      </c>
      <c r="V172" s="171"/>
      <c r="W172" s="172"/>
    </row>
    <row r="173" spans="1:23" ht="27.95" customHeight="1" x14ac:dyDescent="0.25">
      <c r="A173" s="151" t="s">
        <v>100</v>
      </c>
      <c r="B173" s="152"/>
      <c r="C173" s="92" t="s">
        <v>229</v>
      </c>
      <c r="D173" s="110">
        <v>0.16737268518518519</v>
      </c>
      <c r="E173" s="111">
        <v>13.43</v>
      </c>
      <c r="F173" s="112">
        <v>13.42</v>
      </c>
      <c r="G173" s="112">
        <v>13.63</v>
      </c>
      <c r="H173" s="112">
        <v>13.78</v>
      </c>
      <c r="I173" s="112">
        <v>13.46</v>
      </c>
      <c r="J173" s="49"/>
      <c r="K173" s="50"/>
      <c r="L173" s="49"/>
      <c r="M173" s="51"/>
      <c r="N173" s="51"/>
      <c r="O173" s="51"/>
      <c r="P173" s="51"/>
      <c r="Q173" s="51"/>
      <c r="R173" s="52"/>
      <c r="S173" s="94"/>
      <c r="T173" s="29">
        <f>MIN(E173:S173)</f>
        <v>13.42</v>
      </c>
      <c r="U173" s="30">
        <f>MAX(E173:S173)</f>
        <v>13.78</v>
      </c>
      <c r="V173" s="282">
        <f>AVERAGE(E173:S173)</f>
        <v>13.544</v>
      </c>
      <c r="W173" s="283"/>
    </row>
    <row r="174" spans="1:23" ht="27.95" customHeight="1" x14ac:dyDescent="0.25">
      <c r="A174" s="153"/>
      <c r="B174" s="154"/>
      <c r="C174" s="97" t="s">
        <v>230</v>
      </c>
      <c r="D174" s="113">
        <v>0.16806712962962964</v>
      </c>
      <c r="E174" s="114">
        <v>14.05</v>
      </c>
      <c r="F174" s="115">
        <v>13.57</v>
      </c>
      <c r="G174" s="115">
        <v>13.58</v>
      </c>
      <c r="H174" s="115">
        <v>13.53</v>
      </c>
      <c r="I174" s="115">
        <v>13.47</v>
      </c>
      <c r="J174" s="31"/>
      <c r="K174" s="32"/>
      <c r="L174" s="31"/>
      <c r="M174" s="31"/>
      <c r="N174" s="31"/>
      <c r="O174" s="31"/>
      <c r="P174" s="31"/>
      <c r="Q174" s="31"/>
      <c r="R174" s="32"/>
      <c r="S174" s="95"/>
      <c r="T174" s="33">
        <f t="shared" ref="T174:T175" si="18">MIN(E174:S174)</f>
        <v>13.47</v>
      </c>
      <c r="U174" s="34">
        <f t="shared" ref="U174:U219" si="19">MAX(E174:S174)</f>
        <v>14.05</v>
      </c>
      <c r="V174" s="161">
        <f>AVERAGE(E174:S174)</f>
        <v>13.64</v>
      </c>
      <c r="W174" s="162"/>
    </row>
    <row r="175" spans="1:23" ht="27.95" customHeight="1" x14ac:dyDescent="0.25">
      <c r="A175" s="153"/>
      <c r="B175" s="154"/>
      <c r="C175" s="97" t="s">
        <v>231</v>
      </c>
      <c r="D175" s="113">
        <v>0.16876157407407408</v>
      </c>
      <c r="E175" s="114">
        <v>13.39</v>
      </c>
      <c r="F175" s="115">
        <v>13.18</v>
      </c>
      <c r="G175" s="115">
        <v>14.51</v>
      </c>
      <c r="H175" s="115">
        <v>13.31</v>
      </c>
      <c r="I175" s="115">
        <v>13.35</v>
      </c>
      <c r="J175" s="31"/>
      <c r="K175" s="32"/>
      <c r="L175" s="31"/>
      <c r="M175" s="31"/>
      <c r="N175" s="31"/>
      <c r="O175" s="31"/>
      <c r="P175" s="31"/>
      <c r="Q175" s="31"/>
      <c r="R175" s="32"/>
      <c r="S175" s="95"/>
      <c r="T175" s="33">
        <f t="shared" si="18"/>
        <v>13.18</v>
      </c>
      <c r="U175" s="34">
        <f t="shared" si="19"/>
        <v>14.51</v>
      </c>
      <c r="V175" s="284">
        <f t="shared" ref="V175:V219" si="20">AVERAGE(E175:S175)</f>
        <v>13.547999999999998</v>
      </c>
      <c r="W175" s="285"/>
    </row>
    <row r="176" spans="1:23" ht="27.95" customHeight="1" x14ac:dyDescent="0.25">
      <c r="A176" s="153"/>
      <c r="B176" s="154"/>
      <c r="C176" s="97" t="s">
        <v>232</v>
      </c>
      <c r="D176" s="113">
        <v>0.16945601851851852</v>
      </c>
      <c r="E176" s="114">
        <v>13.34</v>
      </c>
      <c r="F176" s="115">
        <v>13.37</v>
      </c>
      <c r="G176" s="115">
        <v>13.38</v>
      </c>
      <c r="H176" s="115">
        <v>13.39</v>
      </c>
      <c r="I176" s="115">
        <v>13.21</v>
      </c>
      <c r="J176" s="31"/>
      <c r="K176" s="32"/>
      <c r="L176" s="31"/>
      <c r="M176" s="31"/>
      <c r="N176" s="31"/>
      <c r="O176" s="31"/>
      <c r="P176" s="31"/>
      <c r="Q176" s="31"/>
      <c r="R176" s="32"/>
      <c r="S176" s="95"/>
      <c r="T176" s="33">
        <f>MIN(E176:S176)</f>
        <v>13.21</v>
      </c>
      <c r="U176" s="34">
        <f t="shared" si="19"/>
        <v>13.39</v>
      </c>
      <c r="V176" s="161">
        <f t="shared" si="20"/>
        <v>13.337999999999999</v>
      </c>
      <c r="W176" s="162"/>
    </row>
    <row r="177" spans="1:23" ht="27.95" customHeight="1" x14ac:dyDescent="0.25">
      <c r="A177" s="153"/>
      <c r="B177" s="154"/>
      <c r="C177" s="97" t="s">
        <v>104</v>
      </c>
      <c r="D177" s="113">
        <v>0.17015046296296296</v>
      </c>
      <c r="E177" s="114">
        <v>13.35</v>
      </c>
      <c r="F177" s="115">
        <v>13.29</v>
      </c>
      <c r="G177" s="115">
        <v>13.35</v>
      </c>
      <c r="H177" s="115">
        <v>13.3</v>
      </c>
      <c r="I177" s="115">
        <v>13.36</v>
      </c>
      <c r="J177" s="31"/>
      <c r="K177" s="32"/>
      <c r="L177" s="31"/>
      <c r="M177" s="31"/>
      <c r="N177" s="31"/>
      <c r="O177" s="31"/>
      <c r="P177" s="31"/>
      <c r="Q177" s="31"/>
      <c r="R177" s="32"/>
      <c r="S177" s="95"/>
      <c r="T177" s="33">
        <f t="shared" ref="T177" si="21">MIN(E177:S177)</f>
        <v>13.29</v>
      </c>
      <c r="U177" s="34">
        <f t="shared" si="19"/>
        <v>13.36</v>
      </c>
      <c r="V177" s="284">
        <f t="shared" si="20"/>
        <v>13.330000000000002</v>
      </c>
      <c r="W177" s="285"/>
    </row>
    <row r="178" spans="1:23" ht="27.95" customHeight="1" x14ac:dyDescent="0.25">
      <c r="A178" s="153"/>
      <c r="B178" s="154"/>
      <c r="C178" s="97" t="s">
        <v>233</v>
      </c>
      <c r="D178" s="113">
        <v>0.1708449074074074</v>
      </c>
      <c r="E178" s="114">
        <v>13.38</v>
      </c>
      <c r="F178" s="115">
        <v>13.44</v>
      </c>
      <c r="G178" s="115">
        <v>13.27</v>
      </c>
      <c r="H178" s="115">
        <v>13.42</v>
      </c>
      <c r="I178" s="115">
        <v>13.43</v>
      </c>
      <c r="J178" s="31"/>
      <c r="K178" s="32"/>
      <c r="L178" s="31"/>
      <c r="M178" s="31"/>
      <c r="N178" s="31"/>
      <c r="O178" s="31"/>
      <c r="P178" s="31"/>
      <c r="Q178" s="31"/>
      <c r="R178" s="32"/>
      <c r="S178" s="95"/>
      <c r="T178" s="33">
        <f>MIN(E178:S178)</f>
        <v>13.27</v>
      </c>
      <c r="U178" s="34">
        <f t="shared" si="19"/>
        <v>13.44</v>
      </c>
      <c r="V178" s="161">
        <f t="shared" si="20"/>
        <v>13.388</v>
      </c>
      <c r="W178" s="162"/>
    </row>
    <row r="179" spans="1:23" ht="27.95" customHeight="1" x14ac:dyDescent="0.25">
      <c r="A179" s="153"/>
      <c r="B179" s="154"/>
      <c r="C179" s="97" t="s">
        <v>234</v>
      </c>
      <c r="D179" s="113">
        <v>0.17153935185185185</v>
      </c>
      <c r="E179" s="114">
        <v>13.56</v>
      </c>
      <c r="F179" s="115">
        <v>13.56</v>
      </c>
      <c r="G179" s="115">
        <v>13.6</v>
      </c>
      <c r="H179" s="115">
        <v>13.52</v>
      </c>
      <c r="I179" s="115">
        <v>13.52</v>
      </c>
      <c r="J179" s="31"/>
      <c r="K179" s="32"/>
      <c r="L179" s="31"/>
      <c r="M179" s="31"/>
      <c r="N179" s="31"/>
      <c r="O179" s="31"/>
      <c r="P179" s="31"/>
      <c r="Q179" s="31"/>
      <c r="R179" s="32"/>
      <c r="S179" s="95"/>
      <c r="T179" s="33">
        <f t="shared" ref="T179:T219" si="22">MIN(E179:S179)</f>
        <v>13.52</v>
      </c>
      <c r="U179" s="34">
        <f t="shared" si="19"/>
        <v>13.6</v>
      </c>
      <c r="V179" s="161">
        <f t="shared" si="20"/>
        <v>13.551999999999998</v>
      </c>
      <c r="W179" s="162"/>
    </row>
    <row r="180" spans="1:23" ht="27.95" customHeight="1" x14ac:dyDescent="0.25">
      <c r="A180" s="153"/>
      <c r="B180" s="154"/>
      <c r="C180" s="97" t="s">
        <v>235</v>
      </c>
      <c r="D180" s="113">
        <v>0.17223379629629632</v>
      </c>
      <c r="E180" s="114">
        <v>13.23</v>
      </c>
      <c r="F180" s="115">
        <v>13.21</v>
      </c>
      <c r="G180" s="115">
        <v>13.48</v>
      </c>
      <c r="H180" s="115">
        <v>13.3</v>
      </c>
      <c r="I180" s="115">
        <v>13.46</v>
      </c>
      <c r="J180" s="31"/>
      <c r="K180" s="32"/>
      <c r="L180" s="31"/>
      <c r="M180" s="31"/>
      <c r="N180" s="31"/>
      <c r="O180" s="31"/>
      <c r="P180" s="31"/>
      <c r="Q180" s="31"/>
      <c r="R180" s="32"/>
      <c r="S180" s="95"/>
      <c r="T180" s="33">
        <f t="shared" si="22"/>
        <v>13.21</v>
      </c>
      <c r="U180" s="34">
        <f t="shared" si="19"/>
        <v>13.48</v>
      </c>
      <c r="V180" s="284">
        <f t="shared" si="20"/>
        <v>13.336000000000002</v>
      </c>
      <c r="W180" s="285"/>
    </row>
    <row r="181" spans="1:23" ht="27.95" customHeight="1" x14ac:dyDescent="0.25">
      <c r="A181" s="153"/>
      <c r="B181" s="154"/>
      <c r="C181" s="97" t="s">
        <v>236</v>
      </c>
      <c r="D181" s="113">
        <v>0.17292824074074076</v>
      </c>
      <c r="E181" s="114">
        <v>13.11</v>
      </c>
      <c r="F181" s="115">
        <v>13.01</v>
      </c>
      <c r="G181" s="115">
        <v>13.47</v>
      </c>
      <c r="H181" s="115">
        <v>13.27</v>
      </c>
      <c r="I181" s="115">
        <v>13.51</v>
      </c>
      <c r="J181" s="31"/>
      <c r="K181" s="32"/>
      <c r="L181" s="31"/>
      <c r="M181" s="31"/>
      <c r="N181" s="31"/>
      <c r="O181" s="31"/>
      <c r="P181" s="31"/>
      <c r="Q181" s="31"/>
      <c r="R181" s="32"/>
      <c r="S181" s="95"/>
      <c r="T181" s="33">
        <f t="shared" si="22"/>
        <v>13.01</v>
      </c>
      <c r="U181" s="34">
        <f t="shared" si="19"/>
        <v>13.51</v>
      </c>
      <c r="V181" s="161">
        <f t="shared" si="20"/>
        <v>13.274000000000001</v>
      </c>
      <c r="W181" s="162"/>
    </row>
    <row r="182" spans="1:23" ht="27.95" customHeight="1" x14ac:dyDescent="0.25">
      <c r="A182" s="153"/>
      <c r="B182" s="154"/>
      <c r="C182" s="97" t="s">
        <v>237</v>
      </c>
      <c r="D182" s="113">
        <v>0.1736226851851852</v>
      </c>
      <c r="E182" s="114">
        <v>13.09</v>
      </c>
      <c r="F182" s="115">
        <v>13.38</v>
      </c>
      <c r="G182" s="115">
        <v>13.37</v>
      </c>
      <c r="H182" s="115">
        <v>13.34</v>
      </c>
      <c r="I182" s="115">
        <v>13.36</v>
      </c>
      <c r="J182" s="31"/>
      <c r="K182" s="32"/>
      <c r="L182" s="31"/>
      <c r="M182" s="31"/>
      <c r="N182" s="31"/>
      <c r="O182" s="31"/>
      <c r="P182" s="31"/>
      <c r="Q182" s="31"/>
      <c r="R182" s="32"/>
      <c r="S182" s="95"/>
      <c r="T182" s="33">
        <f t="shared" si="22"/>
        <v>13.09</v>
      </c>
      <c r="U182" s="34">
        <f t="shared" si="19"/>
        <v>13.38</v>
      </c>
      <c r="V182" s="161">
        <f t="shared" si="20"/>
        <v>13.307999999999998</v>
      </c>
      <c r="W182" s="162"/>
    </row>
    <row r="183" spans="1:23" ht="27.95" customHeight="1" x14ac:dyDescent="0.25">
      <c r="A183" s="153"/>
      <c r="B183" s="154"/>
      <c r="C183" s="97" t="s">
        <v>238</v>
      </c>
      <c r="D183" s="113">
        <v>0.17431712962962964</v>
      </c>
      <c r="E183" s="114">
        <v>13.04</v>
      </c>
      <c r="F183" s="115">
        <v>13.13</v>
      </c>
      <c r="G183" s="115">
        <v>13.05</v>
      </c>
      <c r="H183" s="115">
        <v>12.75</v>
      </c>
      <c r="I183" s="115">
        <v>13.14</v>
      </c>
      <c r="J183" s="31"/>
      <c r="K183" s="32"/>
      <c r="L183" s="31"/>
      <c r="M183" s="31"/>
      <c r="N183" s="31"/>
      <c r="O183" s="31"/>
      <c r="P183" s="31"/>
      <c r="Q183" s="31"/>
      <c r="R183" s="32"/>
      <c r="S183" s="95"/>
      <c r="T183" s="33">
        <f t="shared" si="22"/>
        <v>12.75</v>
      </c>
      <c r="U183" s="34">
        <f t="shared" si="19"/>
        <v>13.14</v>
      </c>
      <c r="V183" s="161">
        <f t="shared" si="20"/>
        <v>13.022</v>
      </c>
      <c r="W183" s="162"/>
    </row>
    <row r="184" spans="1:23" ht="27.95" customHeight="1" x14ac:dyDescent="0.25">
      <c r="A184" s="153"/>
      <c r="B184" s="154"/>
      <c r="C184" s="97" t="s">
        <v>239</v>
      </c>
      <c r="D184" s="113">
        <v>0.17501157407407408</v>
      </c>
      <c r="E184" s="114">
        <v>13.12</v>
      </c>
      <c r="F184" s="115">
        <v>13.15</v>
      </c>
      <c r="G184" s="115">
        <v>13.11</v>
      </c>
      <c r="H184" s="115">
        <v>13.13</v>
      </c>
      <c r="I184" s="115">
        <v>13.76</v>
      </c>
      <c r="J184" s="31"/>
      <c r="K184" s="32"/>
      <c r="L184" s="31"/>
      <c r="M184" s="31"/>
      <c r="N184" s="31"/>
      <c r="O184" s="31"/>
      <c r="P184" s="31"/>
      <c r="Q184" s="31"/>
      <c r="R184" s="32"/>
      <c r="S184" s="95"/>
      <c r="T184" s="33">
        <f t="shared" si="22"/>
        <v>13.11</v>
      </c>
      <c r="U184" s="34">
        <f t="shared" si="19"/>
        <v>13.76</v>
      </c>
      <c r="V184" s="284">
        <f t="shared" si="20"/>
        <v>13.254</v>
      </c>
      <c r="W184" s="285"/>
    </row>
    <row r="185" spans="1:23" ht="27.95" customHeight="1" x14ac:dyDescent="0.25">
      <c r="A185" s="153"/>
      <c r="B185" s="154"/>
      <c r="C185" s="97" t="s">
        <v>240</v>
      </c>
      <c r="D185" s="113">
        <v>0.17570601851851853</v>
      </c>
      <c r="E185" s="114">
        <v>13.01</v>
      </c>
      <c r="F185" s="115">
        <v>13</v>
      </c>
      <c r="G185" s="115">
        <v>13.03</v>
      </c>
      <c r="H185" s="115">
        <v>13.13</v>
      </c>
      <c r="I185" s="115">
        <v>13.05</v>
      </c>
      <c r="J185" s="31"/>
      <c r="K185" s="32"/>
      <c r="L185" s="31"/>
      <c r="M185" s="31"/>
      <c r="N185" s="31"/>
      <c r="O185" s="31"/>
      <c r="P185" s="31"/>
      <c r="Q185" s="31"/>
      <c r="R185" s="32"/>
      <c r="S185" s="95"/>
      <c r="T185" s="33">
        <f t="shared" si="22"/>
        <v>13</v>
      </c>
      <c r="U185" s="34">
        <f t="shared" si="19"/>
        <v>13.13</v>
      </c>
      <c r="V185" s="161">
        <f t="shared" si="20"/>
        <v>13.044</v>
      </c>
      <c r="W185" s="162"/>
    </row>
    <row r="186" spans="1:23" ht="27.95" customHeight="1" x14ac:dyDescent="0.25">
      <c r="A186" s="153"/>
      <c r="B186" s="154"/>
      <c r="C186" s="97" t="s">
        <v>241</v>
      </c>
      <c r="D186" s="113">
        <v>0.17640046296296297</v>
      </c>
      <c r="E186" s="114">
        <v>13.3</v>
      </c>
      <c r="F186" s="115">
        <v>13.3</v>
      </c>
      <c r="G186" s="115">
        <v>13.2</v>
      </c>
      <c r="H186" s="115">
        <v>13.19</v>
      </c>
      <c r="I186" s="115">
        <v>13.18</v>
      </c>
      <c r="J186" s="31"/>
      <c r="K186" s="32"/>
      <c r="L186" s="31"/>
      <c r="M186" s="31"/>
      <c r="N186" s="31"/>
      <c r="O186" s="31"/>
      <c r="P186" s="31"/>
      <c r="Q186" s="31"/>
      <c r="R186" s="32"/>
      <c r="S186" s="95"/>
      <c r="T186" s="33">
        <f t="shared" si="22"/>
        <v>13.18</v>
      </c>
      <c r="U186" s="34">
        <f t="shared" si="19"/>
        <v>13.3</v>
      </c>
      <c r="V186" s="284">
        <f t="shared" si="20"/>
        <v>13.233999999999998</v>
      </c>
      <c r="W186" s="285"/>
    </row>
    <row r="187" spans="1:23" ht="27.95" customHeight="1" x14ac:dyDescent="0.25">
      <c r="A187" s="153"/>
      <c r="B187" s="154"/>
      <c r="C187" s="97" t="s">
        <v>242</v>
      </c>
      <c r="D187" s="113">
        <v>0.17709490740740741</v>
      </c>
      <c r="E187" s="114">
        <v>13.22</v>
      </c>
      <c r="F187" s="115">
        <v>13.29</v>
      </c>
      <c r="G187" s="115">
        <v>13.19</v>
      </c>
      <c r="H187" s="115">
        <v>13.21</v>
      </c>
      <c r="I187" s="115">
        <v>13.31</v>
      </c>
      <c r="J187" s="31"/>
      <c r="K187" s="32"/>
      <c r="L187" s="31"/>
      <c r="M187" s="31"/>
      <c r="N187" s="31"/>
      <c r="O187" s="31"/>
      <c r="P187" s="31"/>
      <c r="Q187" s="31"/>
      <c r="R187" s="32"/>
      <c r="S187" s="95"/>
      <c r="T187" s="33">
        <f t="shared" si="22"/>
        <v>13.19</v>
      </c>
      <c r="U187" s="34">
        <f t="shared" si="19"/>
        <v>13.31</v>
      </c>
      <c r="V187" s="161">
        <f t="shared" si="20"/>
        <v>13.244</v>
      </c>
      <c r="W187" s="162"/>
    </row>
    <row r="188" spans="1:23" ht="27.95" customHeight="1" thickBot="1" x14ac:dyDescent="0.3">
      <c r="A188" s="155"/>
      <c r="B188" s="156"/>
      <c r="C188" s="93" t="s">
        <v>243</v>
      </c>
      <c r="D188" s="116">
        <v>0.17778935185185185</v>
      </c>
      <c r="E188" s="117">
        <v>13.18</v>
      </c>
      <c r="F188" s="118">
        <v>13.24</v>
      </c>
      <c r="G188" s="118">
        <v>13.27</v>
      </c>
      <c r="H188" s="118">
        <v>13.24</v>
      </c>
      <c r="I188" s="118">
        <v>13.17</v>
      </c>
      <c r="J188" s="35"/>
      <c r="K188" s="36"/>
      <c r="L188" s="35"/>
      <c r="M188" s="35"/>
      <c r="N188" s="35"/>
      <c r="O188" s="35"/>
      <c r="P188" s="35"/>
      <c r="Q188" s="35"/>
      <c r="R188" s="36"/>
      <c r="S188" s="96"/>
      <c r="T188" s="37">
        <f t="shared" si="22"/>
        <v>13.17</v>
      </c>
      <c r="U188" s="38">
        <f t="shared" si="19"/>
        <v>13.27</v>
      </c>
      <c r="V188" s="286">
        <f t="shared" si="20"/>
        <v>13.219999999999999</v>
      </c>
      <c r="W188" s="287"/>
    </row>
    <row r="189" spans="1:23" ht="27.95" customHeight="1" x14ac:dyDescent="0.25">
      <c r="A189" s="151" t="s">
        <v>56</v>
      </c>
      <c r="B189" s="152"/>
      <c r="C189" s="92" t="s">
        <v>176</v>
      </c>
      <c r="D189" s="110">
        <v>4.2372685185185187E-2</v>
      </c>
      <c r="E189" s="111">
        <v>8.1300000000000008</v>
      </c>
      <c r="F189" s="112">
        <v>8.14</v>
      </c>
      <c r="G189" s="112">
        <v>8.15</v>
      </c>
      <c r="H189" s="112">
        <v>8.15</v>
      </c>
      <c r="I189" s="112">
        <v>8.14</v>
      </c>
      <c r="J189" s="49"/>
      <c r="K189" s="50"/>
      <c r="L189" s="49"/>
      <c r="M189" s="51"/>
      <c r="N189" s="51"/>
      <c r="O189" s="51"/>
      <c r="P189" s="51"/>
      <c r="Q189" s="51"/>
      <c r="R189" s="52"/>
      <c r="S189" s="94"/>
      <c r="T189" s="29">
        <f t="shared" si="22"/>
        <v>8.1300000000000008</v>
      </c>
      <c r="U189" s="30">
        <f t="shared" si="19"/>
        <v>8.15</v>
      </c>
      <c r="V189" s="157">
        <f t="shared" si="20"/>
        <v>8.1419999999999995</v>
      </c>
      <c r="W189" s="158"/>
    </row>
    <row r="190" spans="1:23" ht="27.95" customHeight="1" x14ac:dyDescent="0.25">
      <c r="A190" s="153"/>
      <c r="B190" s="154"/>
      <c r="C190" s="97" t="s">
        <v>177</v>
      </c>
      <c r="D190" s="113">
        <v>4.3067129629629629E-2</v>
      </c>
      <c r="E190" s="114">
        <v>8.1199999999999992</v>
      </c>
      <c r="F190" s="115">
        <v>8.1</v>
      </c>
      <c r="G190" s="115">
        <v>8.08</v>
      </c>
      <c r="H190" s="115">
        <v>8.1</v>
      </c>
      <c r="I190" s="115">
        <v>8.1199999999999992</v>
      </c>
      <c r="J190" s="31"/>
      <c r="K190" s="32"/>
      <c r="L190" s="31"/>
      <c r="M190" s="31"/>
      <c r="N190" s="31"/>
      <c r="O190" s="31"/>
      <c r="P190" s="31"/>
      <c r="Q190" s="31"/>
      <c r="R190" s="32"/>
      <c r="S190" s="95"/>
      <c r="T190" s="33">
        <f t="shared" si="22"/>
        <v>8.08</v>
      </c>
      <c r="U190" s="34">
        <f t="shared" si="19"/>
        <v>8.1199999999999992</v>
      </c>
      <c r="V190" s="161">
        <f t="shared" si="20"/>
        <v>8.1039999999999992</v>
      </c>
      <c r="W190" s="162"/>
    </row>
    <row r="191" spans="1:23" ht="27.95" customHeight="1" x14ac:dyDescent="0.25">
      <c r="A191" s="153"/>
      <c r="B191" s="154"/>
      <c r="C191" s="97" t="s">
        <v>178</v>
      </c>
      <c r="D191" s="113">
        <v>4.3761574074074078E-2</v>
      </c>
      <c r="E191" s="114">
        <v>8.01</v>
      </c>
      <c r="F191" s="115">
        <v>7.96</v>
      </c>
      <c r="G191" s="115">
        <v>8.09</v>
      </c>
      <c r="H191" s="115">
        <v>8.07</v>
      </c>
      <c r="I191" s="115">
        <v>7.94</v>
      </c>
      <c r="J191" s="31"/>
      <c r="K191" s="32"/>
      <c r="L191" s="31"/>
      <c r="M191" s="31"/>
      <c r="N191" s="31"/>
      <c r="O191" s="31"/>
      <c r="P191" s="31"/>
      <c r="Q191" s="31"/>
      <c r="R191" s="32"/>
      <c r="S191" s="95"/>
      <c r="T191" s="33">
        <f t="shared" si="22"/>
        <v>7.94</v>
      </c>
      <c r="U191" s="34">
        <f t="shared" si="19"/>
        <v>8.09</v>
      </c>
      <c r="V191" s="161">
        <f t="shared" si="20"/>
        <v>8.0139999999999993</v>
      </c>
      <c r="W191" s="162"/>
    </row>
    <row r="192" spans="1:23" ht="27.95" customHeight="1" x14ac:dyDescent="0.25">
      <c r="A192" s="153"/>
      <c r="B192" s="154"/>
      <c r="C192" s="97" t="s">
        <v>179</v>
      </c>
      <c r="D192" s="113">
        <v>4.445601851851852E-2</v>
      </c>
      <c r="E192" s="114">
        <v>8.01</v>
      </c>
      <c r="F192" s="115">
        <v>8.01</v>
      </c>
      <c r="G192" s="115">
        <v>7.96</v>
      </c>
      <c r="H192" s="115">
        <v>7.96</v>
      </c>
      <c r="I192" s="115">
        <v>7.96</v>
      </c>
      <c r="J192" s="31"/>
      <c r="K192" s="32"/>
      <c r="L192" s="31"/>
      <c r="M192" s="31"/>
      <c r="N192" s="31"/>
      <c r="O192" s="31"/>
      <c r="P192" s="31"/>
      <c r="Q192" s="31"/>
      <c r="R192" s="32"/>
      <c r="S192" s="95"/>
      <c r="T192" s="33">
        <f t="shared" si="22"/>
        <v>7.96</v>
      </c>
      <c r="U192" s="34">
        <f t="shared" si="19"/>
        <v>8.01</v>
      </c>
      <c r="V192" s="161">
        <f t="shared" si="20"/>
        <v>7.9799999999999995</v>
      </c>
      <c r="W192" s="162"/>
    </row>
    <row r="193" spans="1:23" ht="27.95" customHeight="1" x14ac:dyDescent="0.25">
      <c r="A193" s="153"/>
      <c r="B193" s="154"/>
      <c r="C193" s="97" t="s">
        <v>180</v>
      </c>
      <c r="D193" s="113">
        <v>4.5150462962962962E-2</v>
      </c>
      <c r="E193" s="114">
        <v>7.91</v>
      </c>
      <c r="F193" s="115">
        <v>7.91</v>
      </c>
      <c r="G193" s="115">
        <v>8</v>
      </c>
      <c r="H193" s="115">
        <v>7.99</v>
      </c>
      <c r="I193" s="115">
        <v>7.99</v>
      </c>
      <c r="J193" s="31"/>
      <c r="K193" s="32"/>
      <c r="L193" s="31"/>
      <c r="M193" s="31"/>
      <c r="N193" s="31"/>
      <c r="O193" s="31"/>
      <c r="P193" s="31"/>
      <c r="Q193" s="31"/>
      <c r="R193" s="32"/>
      <c r="S193" s="95"/>
      <c r="T193" s="33">
        <f t="shared" si="22"/>
        <v>7.91</v>
      </c>
      <c r="U193" s="34">
        <f t="shared" si="19"/>
        <v>8</v>
      </c>
      <c r="V193" s="161">
        <f t="shared" si="20"/>
        <v>7.9600000000000009</v>
      </c>
      <c r="W193" s="162"/>
    </row>
    <row r="194" spans="1:23" ht="27.95" customHeight="1" x14ac:dyDescent="0.25">
      <c r="A194" s="153"/>
      <c r="B194" s="154"/>
      <c r="C194" s="97" t="s">
        <v>181</v>
      </c>
      <c r="D194" s="113">
        <v>4.5844907407407404E-2</v>
      </c>
      <c r="E194" s="114">
        <v>8.07</v>
      </c>
      <c r="F194" s="5">
        <v>8</v>
      </c>
      <c r="G194" s="115">
        <v>8.02</v>
      </c>
      <c r="H194" s="115">
        <v>8.02</v>
      </c>
      <c r="I194" s="115">
        <v>8.02</v>
      </c>
      <c r="J194" s="31"/>
      <c r="K194" s="32"/>
      <c r="L194" s="31"/>
      <c r="M194" s="31"/>
      <c r="N194" s="31"/>
      <c r="O194" s="31"/>
      <c r="P194" s="31"/>
      <c r="Q194" s="31"/>
      <c r="R194" s="32"/>
      <c r="S194" s="95"/>
      <c r="T194" s="33">
        <f t="shared" si="22"/>
        <v>8</v>
      </c>
      <c r="U194" s="34">
        <f t="shared" si="19"/>
        <v>8.07</v>
      </c>
      <c r="V194" s="161">
        <f t="shared" si="20"/>
        <v>8.0259999999999998</v>
      </c>
      <c r="W194" s="162"/>
    </row>
    <row r="195" spans="1:23" ht="27.95" customHeight="1" thickBot="1" x14ac:dyDescent="0.3">
      <c r="A195" s="155"/>
      <c r="B195" s="156"/>
      <c r="C195" s="93" t="s">
        <v>182</v>
      </c>
      <c r="D195" s="116">
        <v>4.6539351851851853E-2</v>
      </c>
      <c r="E195" s="117">
        <v>8.0500000000000007</v>
      </c>
      <c r="F195" s="118">
        <v>8.0500000000000007</v>
      </c>
      <c r="G195" s="118">
        <v>8.0399999999999991</v>
      </c>
      <c r="H195" s="118">
        <v>7.98</v>
      </c>
      <c r="I195" s="118">
        <v>7.93</v>
      </c>
      <c r="J195" s="35"/>
      <c r="K195" s="36"/>
      <c r="L195" s="35"/>
      <c r="M195" s="35"/>
      <c r="N195" s="35"/>
      <c r="O195" s="35"/>
      <c r="P195" s="35"/>
      <c r="Q195" s="35"/>
      <c r="R195" s="36"/>
      <c r="S195" s="96"/>
      <c r="T195" s="37">
        <f t="shared" si="22"/>
        <v>7.93</v>
      </c>
      <c r="U195" s="38">
        <f t="shared" si="19"/>
        <v>8.0500000000000007</v>
      </c>
      <c r="V195" s="163">
        <f t="shared" si="20"/>
        <v>8.0100000000000016</v>
      </c>
      <c r="W195" s="164"/>
    </row>
    <row r="196" spans="1:23" ht="27.95" customHeight="1" x14ac:dyDescent="0.25">
      <c r="A196" s="151" t="s">
        <v>57</v>
      </c>
      <c r="B196" s="152"/>
      <c r="C196" s="92" t="s">
        <v>244</v>
      </c>
      <c r="D196" s="110">
        <v>8.4039351851851851E-2</v>
      </c>
      <c r="E196" s="111">
        <v>7.48</v>
      </c>
      <c r="F196" s="112">
        <v>7.48</v>
      </c>
      <c r="G196" s="112">
        <v>7.48</v>
      </c>
      <c r="H196" s="112">
        <v>7.51</v>
      </c>
      <c r="I196" s="112">
        <v>7.51</v>
      </c>
      <c r="J196" s="27"/>
      <c r="K196" s="28"/>
      <c r="L196" s="27"/>
      <c r="M196" s="27"/>
      <c r="N196" s="27"/>
      <c r="O196" s="27"/>
      <c r="P196" s="27"/>
      <c r="Q196" s="27"/>
      <c r="R196" s="28"/>
      <c r="S196" s="99"/>
      <c r="T196" s="29">
        <f t="shared" si="22"/>
        <v>7.48</v>
      </c>
      <c r="U196" s="30">
        <f t="shared" si="19"/>
        <v>7.51</v>
      </c>
      <c r="V196" s="157">
        <f t="shared" si="20"/>
        <v>7.492</v>
      </c>
      <c r="W196" s="158"/>
    </row>
    <row r="197" spans="1:23" ht="27.95" customHeight="1" x14ac:dyDescent="0.25">
      <c r="A197" s="153"/>
      <c r="B197" s="154"/>
      <c r="C197" s="97" t="s">
        <v>105</v>
      </c>
      <c r="D197" s="113">
        <v>8.4733796296296293E-2</v>
      </c>
      <c r="E197" s="114">
        <v>7.72</v>
      </c>
      <c r="F197" s="115">
        <v>7.7</v>
      </c>
      <c r="G197" s="115">
        <v>7.69</v>
      </c>
      <c r="H197" s="115">
        <v>7.68</v>
      </c>
      <c r="I197" s="115">
        <v>7.68</v>
      </c>
      <c r="J197" s="31"/>
      <c r="K197" s="32"/>
      <c r="L197" s="31"/>
      <c r="M197" s="31"/>
      <c r="N197" s="31"/>
      <c r="O197" s="31"/>
      <c r="P197" s="31"/>
      <c r="Q197" s="31"/>
      <c r="R197" s="32"/>
      <c r="S197" s="95"/>
      <c r="T197" s="33">
        <f t="shared" si="22"/>
        <v>7.68</v>
      </c>
      <c r="U197" s="34">
        <f t="shared" si="19"/>
        <v>7.72</v>
      </c>
      <c r="V197" s="161">
        <f t="shared" si="20"/>
        <v>7.694</v>
      </c>
      <c r="W197" s="162"/>
    </row>
    <row r="198" spans="1:23" ht="27.95" customHeight="1" x14ac:dyDescent="0.25">
      <c r="A198" s="153"/>
      <c r="B198" s="154"/>
      <c r="C198" s="97" t="s">
        <v>245</v>
      </c>
      <c r="D198" s="113">
        <v>8.5428240740740735E-2</v>
      </c>
      <c r="E198" s="114">
        <v>7.9</v>
      </c>
      <c r="F198" s="115">
        <v>8.02</v>
      </c>
      <c r="G198" s="115">
        <v>7.88</v>
      </c>
      <c r="H198" s="115">
        <v>7.93</v>
      </c>
      <c r="I198" s="115">
        <v>7.92</v>
      </c>
      <c r="J198" s="31"/>
      <c r="K198" s="32"/>
      <c r="L198" s="31"/>
      <c r="M198" s="31"/>
      <c r="N198" s="31"/>
      <c r="O198" s="31"/>
      <c r="P198" s="31"/>
      <c r="Q198" s="31"/>
      <c r="R198" s="32"/>
      <c r="S198" s="95"/>
      <c r="T198" s="33">
        <f t="shared" si="22"/>
        <v>7.88</v>
      </c>
      <c r="U198" s="34">
        <f t="shared" si="19"/>
        <v>8.02</v>
      </c>
      <c r="V198" s="161">
        <f t="shared" si="20"/>
        <v>7.93</v>
      </c>
      <c r="W198" s="162"/>
    </row>
    <row r="199" spans="1:23" ht="27.95" customHeight="1" thickBot="1" x14ac:dyDescent="0.3">
      <c r="A199" s="155"/>
      <c r="B199" s="156"/>
      <c r="C199" s="93" t="s">
        <v>246</v>
      </c>
      <c r="D199" s="116">
        <v>8.6122685185185177E-2</v>
      </c>
      <c r="E199" s="117">
        <v>7.91</v>
      </c>
      <c r="F199" s="118">
        <v>7.93</v>
      </c>
      <c r="G199" s="118">
        <v>7.86</v>
      </c>
      <c r="H199" s="118">
        <v>7.93</v>
      </c>
      <c r="I199" s="118">
        <v>7.97</v>
      </c>
      <c r="J199" s="35"/>
      <c r="K199" s="36"/>
      <c r="L199" s="35"/>
      <c r="M199" s="35"/>
      <c r="N199" s="35"/>
      <c r="O199" s="35"/>
      <c r="P199" s="35"/>
      <c r="Q199" s="35"/>
      <c r="R199" s="36"/>
      <c r="S199" s="96"/>
      <c r="T199" s="37">
        <f t="shared" si="22"/>
        <v>7.86</v>
      </c>
      <c r="U199" s="38">
        <f t="shared" si="19"/>
        <v>7.97</v>
      </c>
      <c r="V199" s="163">
        <f t="shared" si="20"/>
        <v>7.92</v>
      </c>
      <c r="W199" s="164"/>
    </row>
    <row r="200" spans="1:23" ht="27.95" customHeight="1" x14ac:dyDescent="0.25">
      <c r="A200" s="151" t="s">
        <v>58</v>
      </c>
      <c r="B200" s="152"/>
      <c r="C200" s="92" t="s">
        <v>247</v>
      </c>
      <c r="D200" s="110">
        <v>0.12570601851851851</v>
      </c>
      <c r="E200" s="111">
        <v>7.79</v>
      </c>
      <c r="F200" s="112">
        <v>7.79</v>
      </c>
      <c r="G200" s="112">
        <v>7.7</v>
      </c>
      <c r="H200" s="112">
        <v>7.7</v>
      </c>
      <c r="I200" s="112">
        <v>7.7</v>
      </c>
      <c r="J200" s="27"/>
      <c r="K200" s="28"/>
      <c r="L200" s="27"/>
      <c r="M200" s="27"/>
      <c r="N200" s="27"/>
      <c r="O200" s="27"/>
      <c r="P200" s="27"/>
      <c r="Q200" s="27"/>
      <c r="R200" s="28"/>
      <c r="S200" s="99"/>
      <c r="T200" s="29">
        <f t="shared" si="22"/>
        <v>7.7</v>
      </c>
      <c r="U200" s="30">
        <f t="shared" si="19"/>
        <v>7.79</v>
      </c>
      <c r="V200" s="157">
        <f t="shared" si="20"/>
        <v>7.7359999999999998</v>
      </c>
      <c r="W200" s="158"/>
    </row>
    <row r="201" spans="1:23" ht="27.95" customHeight="1" x14ac:dyDescent="0.25">
      <c r="A201" s="153"/>
      <c r="B201" s="154"/>
      <c r="C201" s="97" t="s">
        <v>248</v>
      </c>
      <c r="D201" s="113">
        <v>0.12640046296296295</v>
      </c>
      <c r="E201" s="114">
        <v>7.64</v>
      </c>
      <c r="F201" s="115">
        <v>7.52</v>
      </c>
      <c r="G201" s="115">
        <v>7.94</v>
      </c>
      <c r="H201" s="115">
        <v>7.61</v>
      </c>
      <c r="I201" s="115">
        <v>7.74</v>
      </c>
      <c r="J201" s="31"/>
      <c r="K201" s="32"/>
      <c r="L201" s="31"/>
      <c r="M201" s="31"/>
      <c r="N201" s="31"/>
      <c r="O201" s="31"/>
      <c r="P201" s="31"/>
      <c r="Q201" s="31"/>
      <c r="R201" s="32"/>
      <c r="S201" s="95"/>
      <c r="T201" s="43">
        <f t="shared" si="22"/>
        <v>7.52</v>
      </c>
      <c r="U201" s="44">
        <f t="shared" si="19"/>
        <v>7.94</v>
      </c>
      <c r="V201" s="159">
        <f t="shared" si="20"/>
        <v>7.69</v>
      </c>
      <c r="W201" s="160"/>
    </row>
    <row r="202" spans="1:23" ht="27.95" customHeight="1" x14ac:dyDescent="0.25">
      <c r="A202" s="153"/>
      <c r="B202" s="154"/>
      <c r="C202" s="97" t="s">
        <v>106</v>
      </c>
      <c r="D202" s="113">
        <v>0.12709490740740739</v>
      </c>
      <c r="E202" s="114">
        <v>7.65</v>
      </c>
      <c r="F202" s="115">
        <v>7.72</v>
      </c>
      <c r="G202" s="115">
        <v>7.84</v>
      </c>
      <c r="H202" s="115">
        <v>7.74</v>
      </c>
      <c r="I202" s="115">
        <v>7.72</v>
      </c>
      <c r="J202" s="31"/>
      <c r="K202" s="32"/>
      <c r="L202" s="31"/>
      <c r="M202" s="31"/>
      <c r="N202" s="31"/>
      <c r="O202" s="31"/>
      <c r="P202" s="31"/>
      <c r="Q202" s="31"/>
      <c r="R202" s="32"/>
      <c r="S202" s="95"/>
      <c r="T202" s="33">
        <f t="shared" si="22"/>
        <v>7.65</v>
      </c>
      <c r="U202" s="34">
        <f t="shared" si="19"/>
        <v>7.84</v>
      </c>
      <c r="V202" s="161">
        <f t="shared" si="20"/>
        <v>7.734</v>
      </c>
      <c r="W202" s="162"/>
    </row>
    <row r="203" spans="1:23" ht="27.95" customHeight="1" thickBot="1" x14ac:dyDescent="0.3">
      <c r="A203" s="155"/>
      <c r="B203" s="156"/>
      <c r="C203" s="93" t="s">
        <v>249</v>
      </c>
      <c r="D203" s="116">
        <v>0.12778935185185183</v>
      </c>
      <c r="E203" s="117">
        <v>7.73</v>
      </c>
      <c r="F203" s="118">
        <v>7.84</v>
      </c>
      <c r="G203" s="118">
        <v>7.77</v>
      </c>
      <c r="H203" s="118">
        <v>7.84</v>
      </c>
      <c r="I203" s="118">
        <v>7.83</v>
      </c>
      <c r="J203" s="35"/>
      <c r="K203" s="36"/>
      <c r="L203" s="35"/>
      <c r="M203" s="35"/>
      <c r="N203" s="35"/>
      <c r="O203" s="35"/>
      <c r="P203" s="35"/>
      <c r="Q203" s="35"/>
      <c r="R203" s="36"/>
      <c r="S203" s="96"/>
      <c r="T203" s="37">
        <f t="shared" si="22"/>
        <v>7.73</v>
      </c>
      <c r="U203" s="38">
        <f t="shared" si="19"/>
        <v>7.84</v>
      </c>
      <c r="V203" s="163">
        <f t="shared" si="20"/>
        <v>7.8019999999999996</v>
      </c>
      <c r="W203" s="164"/>
    </row>
    <row r="204" spans="1:23" ht="27.95" customHeight="1" x14ac:dyDescent="0.25">
      <c r="A204" s="151" t="s">
        <v>59</v>
      </c>
      <c r="B204" s="152"/>
      <c r="C204" s="92" t="s">
        <v>250</v>
      </c>
      <c r="D204" s="110">
        <v>0.16737268518518519</v>
      </c>
      <c r="E204" s="111">
        <v>7.84</v>
      </c>
      <c r="F204" s="112">
        <v>7.59</v>
      </c>
      <c r="G204" s="112">
        <v>7.68</v>
      </c>
      <c r="H204" s="112">
        <v>7.68</v>
      </c>
      <c r="I204" s="112">
        <v>7.68</v>
      </c>
      <c r="J204" s="27"/>
      <c r="K204" s="28"/>
      <c r="L204" s="27"/>
      <c r="M204" s="27"/>
      <c r="N204" s="27"/>
      <c r="O204" s="27"/>
      <c r="P204" s="27"/>
      <c r="Q204" s="27"/>
      <c r="R204" s="28"/>
      <c r="S204" s="99"/>
      <c r="T204" s="29">
        <f t="shared" si="22"/>
        <v>7.59</v>
      </c>
      <c r="U204" s="30">
        <f t="shared" si="19"/>
        <v>7.84</v>
      </c>
      <c r="V204" s="157">
        <f t="shared" si="20"/>
        <v>7.694</v>
      </c>
      <c r="W204" s="158"/>
    </row>
    <row r="205" spans="1:23" ht="27.95" customHeight="1" x14ac:dyDescent="0.25">
      <c r="A205" s="153"/>
      <c r="B205" s="154"/>
      <c r="C205" s="97" t="s">
        <v>251</v>
      </c>
      <c r="D205" s="113">
        <v>0.16806712962962964</v>
      </c>
      <c r="E205" s="114">
        <v>7.79</v>
      </c>
      <c r="F205" s="115">
        <v>7.75</v>
      </c>
      <c r="G205" s="115">
        <v>7.84</v>
      </c>
      <c r="H205" s="115">
        <v>7.83</v>
      </c>
      <c r="I205" s="115">
        <v>7.7</v>
      </c>
      <c r="J205" s="31"/>
      <c r="K205" s="32"/>
      <c r="L205" s="31"/>
      <c r="M205" s="31"/>
      <c r="N205" s="31"/>
      <c r="O205" s="31"/>
      <c r="P205" s="31"/>
      <c r="Q205" s="31"/>
      <c r="R205" s="32"/>
      <c r="S205" s="95"/>
      <c r="T205" s="43">
        <f t="shared" si="22"/>
        <v>7.7</v>
      </c>
      <c r="U205" s="44">
        <f t="shared" si="19"/>
        <v>7.84</v>
      </c>
      <c r="V205" s="159">
        <f t="shared" si="20"/>
        <v>7.7820000000000009</v>
      </c>
      <c r="W205" s="160"/>
    </row>
    <row r="206" spans="1:23" ht="27.95" customHeight="1" x14ac:dyDescent="0.25">
      <c r="A206" s="153"/>
      <c r="B206" s="154"/>
      <c r="C206" s="97" t="s">
        <v>252</v>
      </c>
      <c r="D206" s="113">
        <v>0.16876157407407408</v>
      </c>
      <c r="E206" s="114">
        <v>7.81</v>
      </c>
      <c r="F206" s="115">
        <v>7.74</v>
      </c>
      <c r="G206" s="115">
        <v>7.74</v>
      </c>
      <c r="H206" s="115">
        <v>7.79</v>
      </c>
      <c r="I206" s="115">
        <v>7.81</v>
      </c>
      <c r="J206" s="31"/>
      <c r="K206" s="32"/>
      <c r="L206" s="31"/>
      <c r="M206" s="31"/>
      <c r="N206" s="31"/>
      <c r="O206" s="31"/>
      <c r="P206" s="31"/>
      <c r="Q206" s="31"/>
      <c r="R206" s="32"/>
      <c r="S206" s="95"/>
      <c r="T206" s="33">
        <f t="shared" si="22"/>
        <v>7.74</v>
      </c>
      <c r="U206" s="34">
        <f t="shared" si="19"/>
        <v>7.81</v>
      </c>
      <c r="V206" s="161">
        <f t="shared" si="20"/>
        <v>7.7780000000000005</v>
      </c>
      <c r="W206" s="162"/>
    </row>
    <row r="207" spans="1:23" ht="27.95" customHeight="1" thickBot="1" x14ac:dyDescent="0.3">
      <c r="A207" s="155"/>
      <c r="B207" s="156"/>
      <c r="C207" s="93" t="s">
        <v>107</v>
      </c>
      <c r="D207" s="116">
        <v>0.16945601851851852</v>
      </c>
      <c r="E207" s="117">
        <v>7.69</v>
      </c>
      <c r="F207" s="118">
        <v>7.78</v>
      </c>
      <c r="G207" s="118">
        <v>7.74</v>
      </c>
      <c r="H207" s="118">
        <v>7.76</v>
      </c>
      <c r="I207" s="118">
        <v>7.69</v>
      </c>
      <c r="J207" s="35"/>
      <c r="K207" s="36"/>
      <c r="L207" s="35"/>
      <c r="M207" s="35"/>
      <c r="N207" s="35"/>
      <c r="O207" s="35"/>
      <c r="P207" s="35"/>
      <c r="Q207" s="35"/>
      <c r="R207" s="36"/>
      <c r="S207" s="96"/>
      <c r="T207" s="37">
        <f t="shared" si="22"/>
        <v>7.69</v>
      </c>
      <c r="U207" s="38">
        <f t="shared" si="19"/>
        <v>7.78</v>
      </c>
      <c r="V207" s="163">
        <f t="shared" si="20"/>
        <v>7.7319999999999993</v>
      </c>
      <c r="W207" s="164"/>
    </row>
    <row r="208" spans="1:23" ht="27.95" customHeight="1" x14ac:dyDescent="0.25">
      <c r="A208" s="151" t="s">
        <v>60</v>
      </c>
      <c r="B208" s="152"/>
      <c r="C208" s="92" t="s">
        <v>253</v>
      </c>
      <c r="D208" s="110">
        <v>0.20903935185185185</v>
      </c>
      <c r="E208" s="111">
        <v>7.45</v>
      </c>
      <c r="F208" s="112">
        <v>7.47</v>
      </c>
      <c r="G208" s="112">
        <v>7.47</v>
      </c>
      <c r="H208" s="112">
        <v>7.48</v>
      </c>
      <c r="I208" s="112">
        <v>7.49</v>
      </c>
      <c r="J208" s="27"/>
      <c r="K208" s="28"/>
      <c r="L208" s="27"/>
      <c r="M208" s="27"/>
      <c r="N208" s="27"/>
      <c r="O208" s="27"/>
      <c r="P208" s="27"/>
      <c r="Q208" s="27"/>
      <c r="R208" s="28"/>
      <c r="S208" s="99"/>
      <c r="T208" s="29">
        <f t="shared" si="22"/>
        <v>7.45</v>
      </c>
      <c r="U208" s="30">
        <f t="shared" si="19"/>
        <v>7.49</v>
      </c>
      <c r="V208" s="157">
        <f t="shared" si="20"/>
        <v>7.4719999999999995</v>
      </c>
      <c r="W208" s="158"/>
    </row>
    <row r="209" spans="1:23" ht="27.95" customHeight="1" x14ac:dyDescent="0.25">
      <c r="A209" s="153"/>
      <c r="B209" s="154"/>
      <c r="C209" s="97" t="s">
        <v>254</v>
      </c>
      <c r="D209" s="113">
        <v>0.20973379629629629</v>
      </c>
      <c r="E209" s="114">
        <v>7.92</v>
      </c>
      <c r="F209" s="115">
        <v>7.92</v>
      </c>
      <c r="G209" s="115">
        <v>7.93</v>
      </c>
      <c r="H209" s="115">
        <v>7.89</v>
      </c>
      <c r="I209" s="115">
        <v>7.89</v>
      </c>
      <c r="J209" s="31"/>
      <c r="K209" s="32"/>
      <c r="L209" s="31"/>
      <c r="M209" s="31"/>
      <c r="N209" s="31"/>
      <c r="O209" s="31"/>
      <c r="P209" s="31"/>
      <c r="Q209" s="31"/>
      <c r="R209" s="32"/>
      <c r="S209" s="95"/>
      <c r="T209" s="43">
        <f t="shared" si="22"/>
        <v>7.89</v>
      </c>
      <c r="U209" s="44">
        <f t="shared" si="19"/>
        <v>7.93</v>
      </c>
      <c r="V209" s="159">
        <f t="shared" si="20"/>
        <v>7.9099999999999993</v>
      </c>
      <c r="W209" s="160"/>
    </row>
    <row r="210" spans="1:23" ht="27.95" customHeight="1" x14ac:dyDescent="0.25">
      <c r="A210" s="153"/>
      <c r="B210" s="154"/>
      <c r="C210" s="97" t="s">
        <v>255</v>
      </c>
      <c r="D210" s="113">
        <v>0.21042824074074074</v>
      </c>
      <c r="E210" s="114">
        <v>7.68</v>
      </c>
      <c r="F210" s="115">
        <v>7.85</v>
      </c>
      <c r="G210" s="115">
        <v>7.87</v>
      </c>
      <c r="H210" s="115">
        <v>7.83</v>
      </c>
      <c r="I210" s="115">
        <v>7.8</v>
      </c>
      <c r="J210" s="31"/>
      <c r="K210" s="32"/>
      <c r="L210" s="31"/>
      <c r="M210" s="31"/>
      <c r="N210" s="31"/>
      <c r="O210" s="31"/>
      <c r="P210" s="31"/>
      <c r="Q210" s="31"/>
      <c r="R210" s="32"/>
      <c r="S210" s="95"/>
      <c r="T210" s="33">
        <f t="shared" si="22"/>
        <v>7.68</v>
      </c>
      <c r="U210" s="34">
        <f t="shared" si="19"/>
        <v>7.87</v>
      </c>
      <c r="V210" s="161">
        <f>AVERAGE(E210:S210)</f>
        <v>7.8059999999999992</v>
      </c>
      <c r="W210" s="162"/>
    </row>
    <row r="211" spans="1:23" ht="27.95" customHeight="1" thickBot="1" x14ac:dyDescent="0.3">
      <c r="A211" s="155"/>
      <c r="B211" s="156"/>
      <c r="C211" s="93" t="s">
        <v>256</v>
      </c>
      <c r="D211" s="116">
        <v>0.21112268518518518</v>
      </c>
      <c r="E211" s="117">
        <v>7.85</v>
      </c>
      <c r="F211" s="118">
        <v>7.86</v>
      </c>
      <c r="G211" s="118">
        <v>7.86</v>
      </c>
      <c r="H211" s="118">
        <v>7.89</v>
      </c>
      <c r="I211" s="118">
        <v>7.89</v>
      </c>
      <c r="J211" s="35"/>
      <c r="K211" s="36"/>
      <c r="L211" s="35"/>
      <c r="M211" s="35"/>
      <c r="N211" s="35"/>
      <c r="O211" s="35"/>
      <c r="P211" s="35"/>
      <c r="Q211" s="35"/>
      <c r="R211" s="36"/>
      <c r="S211" s="96"/>
      <c r="T211" s="37">
        <f t="shared" si="22"/>
        <v>7.85</v>
      </c>
      <c r="U211" s="38">
        <f t="shared" si="19"/>
        <v>7.89</v>
      </c>
      <c r="V211" s="163">
        <f t="shared" si="20"/>
        <v>7.87</v>
      </c>
      <c r="W211" s="164"/>
    </row>
    <row r="212" spans="1:23" ht="27.95" customHeight="1" x14ac:dyDescent="0.25">
      <c r="A212" s="151" t="s">
        <v>61</v>
      </c>
      <c r="B212" s="152"/>
      <c r="C212" s="92" t="s">
        <v>257</v>
      </c>
      <c r="D212" s="110">
        <v>0.25070601851851854</v>
      </c>
      <c r="E212" s="111">
        <v>7.8</v>
      </c>
      <c r="F212" s="112">
        <v>7.76</v>
      </c>
      <c r="G212" s="112">
        <v>7.86</v>
      </c>
      <c r="H212" s="112">
        <v>7.79</v>
      </c>
      <c r="I212" s="112">
        <v>7.79</v>
      </c>
      <c r="J212" s="27"/>
      <c r="K212" s="28"/>
      <c r="L212" s="27"/>
      <c r="M212" s="27"/>
      <c r="N212" s="27"/>
      <c r="O212" s="27"/>
      <c r="P212" s="27"/>
      <c r="Q212" s="27"/>
      <c r="R212" s="28"/>
      <c r="S212" s="99"/>
      <c r="T212" s="29">
        <f t="shared" si="22"/>
        <v>7.76</v>
      </c>
      <c r="U212" s="30">
        <f t="shared" si="19"/>
        <v>7.86</v>
      </c>
      <c r="V212" s="157">
        <f t="shared" si="20"/>
        <v>7.8</v>
      </c>
      <c r="W212" s="158"/>
    </row>
    <row r="213" spans="1:23" ht="27.95" customHeight="1" x14ac:dyDescent="0.25">
      <c r="A213" s="153"/>
      <c r="B213" s="154"/>
      <c r="C213" s="97" t="s">
        <v>258</v>
      </c>
      <c r="D213" s="113">
        <v>0.25140046296296298</v>
      </c>
      <c r="E213" s="114">
        <v>7.46</v>
      </c>
      <c r="F213" s="115">
        <v>7.54</v>
      </c>
      <c r="G213" s="115">
        <v>7.52</v>
      </c>
      <c r="H213" s="115">
        <v>7.53</v>
      </c>
      <c r="I213" s="115">
        <v>7.54</v>
      </c>
      <c r="J213" s="31"/>
      <c r="K213" s="32"/>
      <c r="L213" s="31"/>
      <c r="M213" s="31"/>
      <c r="N213" s="31"/>
      <c r="O213" s="31"/>
      <c r="P213" s="31"/>
      <c r="Q213" s="31"/>
      <c r="R213" s="32"/>
      <c r="S213" s="95"/>
      <c r="T213" s="43">
        <f t="shared" si="22"/>
        <v>7.46</v>
      </c>
      <c r="U213" s="44">
        <f t="shared" si="19"/>
        <v>7.54</v>
      </c>
      <c r="V213" s="159">
        <f t="shared" si="20"/>
        <v>7.5180000000000007</v>
      </c>
      <c r="W213" s="160"/>
    </row>
    <row r="214" spans="1:23" ht="27.95" customHeight="1" x14ac:dyDescent="0.25">
      <c r="A214" s="153"/>
      <c r="B214" s="154"/>
      <c r="C214" s="97" t="s">
        <v>259</v>
      </c>
      <c r="D214" s="113">
        <v>0.25209490740740742</v>
      </c>
      <c r="E214" s="114">
        <v>7.88</v>
      </c>
      <c r="F214" s="115">
        <v>7.8</v>
      </c>
      <c r="G214" s="115">
        <v>7.71</v>
      </c>
      <c r="H214" s="115">
        <v>7.83</v>
      </c>
      <c r="I214" s="115">
        <v>7.83</v>
      </c>
      <c r="J214" s="31"/>
      <c r="K214" s="32"/>
      <c r="L214" s="31"/>
      <c r="M214" s="31"/>
      <c r="N214" s="31"/>
      <c r="O214" s="31"/>
      <c r="P214" s="31"/>
      <c r="Q214" s="31"/>
      <c r="R214" s="32"/>
      <c r="S214" s="95"/>
      <c r="T214" s="33">
        <f t="shared" si="22"/>
        <v>7.71</v>
      </c>
      <c r="U214" s="34">
        <f t="shared" si="19"/>
        <v>7.88</v>
      </c>
      <c r="V214" s="161">
        <f t="shared" si="20"/>
        <v>7.81</v>
      </c>
      <c r="W214" s="162"/>
    </row>
    <row r="215" spans="1:23" ht="27.95" customHeight="1" thickBot="1" x14ac:dyDescent="0.3">
      <c r="A215" s="155"/>
      <c r="B215" s="156"/>
      <c r="C215" s="93" t="s">
        <v>108</v>
      </c>
      <c r="D215" s="116">
        <v>0.25278935185185186</v>
      </c>
      <c r="E215" s="117">
        <v>7.83</v>
      </c>
      <c r="F215" s="118">
        <v>7.83</v>
      </c>
      <c r="G215" s="118">
        <v>7.83</v>
      </c>
      <c r="H215" s="118">
        <v>7.74</v>
      </c>
      <c r="I215" s="118">
        <v>7.82</v>
      </c>
      <c r="J215" s="35"/>
      <c r="K215" s="36"/>
      <c r="L215" s="35"/>
      <c r="M215" s="35"/>
      <c r="N215" s="35"/>
      <c r="O215" s="35"/>
      <c r="P215" s="35"/>
      <c r="Q215" s="35"/>
      <c r="R215" s="36"/>
      <c r="S215" s="96"/>
      <c r="T215" s="37">
        <f t="shared" si="22"/>
        <v>7.74</v>
      </c>
      <c r="U215" s="38">
        <f t="shared" si="19"/>
        <v>7.83</v>
      </c>
      <c r="V215" s="163">
        <f t="shared" si="20"/>
        <v>7.8100000000000005</v>
      </c>
      <c r="W215" s="164"/>
    </row>
    <row r="216" spans="1:23" ht="27.95" customHeight="1" x14ac:dyDescent="0.25">
      <c r="A216" s="153" t="s">
        <v>62</v>
      </c>
      <c r="B216" s="154"/>
      <c r="C216" s="92" t="s">
        <v>109</v>
      </c>
      <c r="D216" s="119">
        <v>0.29237268518518517</v>
      </c>
      <c r="E216" s="120">
        <v>7.96</v>
      </c>
      <c r="F216" s="121">
        <v>7.97</v>
      </c>
      <c r="G216" s="121">
        <v>7.95</v>
      </c>
      <c r="H216" s="121">
        <v>7.96</v>
      </c>
      <c r="I216" s="121">
        <v>7.96</v>
      </c>
      <c r="J216" s="41"/>
      <c r="K216" s="42"/>
      <c r="L216" s="41"/>
      <c r="M216" s="41"/>
      <c r="N216" s="41"/>
      <c r="O216" s="41"/>
      <c r="P216" s="41"/>
      <c r="Q216" s="41"/>
      <c r="R216" s="42"/>
      <c r="S216" s="98"/>
      <c r="T216" s="33">
        <f t="shared" si="22"/>
        <v>7.95</v>
      </c>
      <c r="U216" s="34">
        <f t="shared" si="19"/>
        <v>7.97</v>
      </c>
      <c r="V216" s="161">
        <f t="shared" si="20"/>
        <v>7.9599999999999991</v>
      </c>
      <c r="W216" s="162"/>
    </row>
    <row r="217" spans="1:23" ht="27.95" customHeight="1" x14ac:dyDescent="0.25">
      <c r="A217" s="153"/>
      <c r="B217" s="154"/>
      <c r="C217" s="97" t="s">
        <v>260</v>
      </c>
      <c r="D217" s="113">
        <v>0.29306712962962961</v>
      </c>
      <c r="E217" s="114">
        <v>7.9</v>
      </c>
      <c r="F217" s="115">
        <v>7.72</v>
      </c>
      <c r="G217" s="115">
        <v>7.76</v>
      </c>
      <c r="H217" s="115">
        <v>7.76</v>
      </c>
      <c r="I217" s="115">
        <v>7.76</v>
      </c>
      <c r="J217" s="31"/>
      <c r="K217" s="32"/>
      <c r="L217" s="31"/>
      <c r="M217" s="31"/>
      <c r="N217" s="31"/>
      <c r="O217" s="31"/>
      <c r="P217" s="31"/>
      <c r="Q217" s="31"/>
      <c r="R217" s="32"/>
      <c r="S217" s="95"/>
      <c r="T217" s="33">
        <f t="shared" si="22"/>
        <v>7.72</v>
      </c>
      <c r="U217" s="34">
        <f t="shared" si="19"/>
        <v>7.9</v>
      </c>
      <c r="V217" s="161">
        <f t="shared" si="20"/>
        <v>7.7799999999999994</v>
      </c>
      <c r="W217" s="162"/>
    </row>
    <row r="218" spans="1:23" ht="27.95" customHeight="1" x14ac:dyDescent="0.25">
      <c r="A218" s="153"/>
      <c r="B218" s="154"/>
      <c r="C218" s="97" t="s">
        <v>261</v>
      </c>
      <c r="D218" s="113">
        <v>0.29376157407407405</v>
      </c>
      <c r="E218" s="114">
        <v>7.83</v>
      </c>
      <c r="F218" s="115">
        <v>7.83</v>
      </c>
      <c r="G218" s="115">
        <v>7.86</v>
      </c>
      <c r="H218" s="115">
        <v>7.87</v>
      </c>
      <c r="I218" s="115">
        <v>7.83</v>
      </c>
      <c r="J218" s="31"/>
      <c r="K218" s="32"/>
      <c r="L218" s="31"/>
      <c r="M218" s="31"/>
      <c r="N218" s="31"/>
      <c r="O218" s="31"/>
      <c r="P218" s="31"/>
      <c r="Q218" s="31"/>
      <c r="R218" s="32"/>
      <c r="S218" s="95"/>
      <c r="T218" s="33">
        <f t="shared" si="22"/>
        <v>7.83</v>
      </c>
      <c r="U218" s="34">
        <f t="shared" si="19"/>
        <v>7.87</v>
      </c>
      <c r="V218" s="161">
        <f t="shared" si="20"/>
        <v>7.8439999999999994</v>
      </c>
      <c r="W218" s="162"/>
    </row>
    <row r="219" spans="1:23" ht="27.95" customHeight="1" thickBot="1" x14ac:dyDescent="0.3">
      <c r="A219" s="155"/>
      <c r="B219" s="156"/>
      <c r="C219" s="93" t="s">
        <v>262</v>
      </c>
      <c r="D219" s="113">
        <v>0.29445601851851849</v>
      </c>
      <c r="E219" s="114">
        <v>7.84</v>
      </c>
      <c r="F219" s="115">
        <v>7.85</v>
      </c>
      <c r="G219" s="115">
        <v>7.84</v>
      </c>
      <c r="H219" s="115">
        <v>7.87</v>
      </c>
      <c r="I219" s="115">
        <v>7.84</v>
      </c>
      <c r="J219" s="31"/>
      <c r="K219" s="32"/>
      <c r="L219" s="31"/>
      <c r="M219" s="31"/>
      <c r="N219" s="31"/>
      <c r="O219" s="31"/>
      <c r="P219" s="31"/>
      <c r="Q219" s="31"/>
      <c r="R219" s="32"/>
      <c r="S219" s="95"/>
      <c r="T219" s="33">
        <f t="shared" si="22"/>
        <v>7.84</v>
      </c>
      <c r="U219" s="34">
        <f t="shared" si="19"/>
        <v>7.87</v>
      </c>
      <c r="V219" s="161">
        <f t="shared" si="20"/>
        <v>7.8480000000000008</v>
      </c>
      <c r="W219" s="162"/>
    </row>
    <row r="220" spans="1:23" ht="27" customHeight="1" x14ac:dyDescent="0.25">
      <c r="A220" s="123" t="s">
        <v>31</v>
      </c>
      <c r="B220" s="124"/>
      <c r="C220" s="21"/>
      <c r="D220" s="125"/>
      <c r="E220" s="126"/>
      <c r="F220" s="126"/>
      <c r="G220" s="126"/>
      <c r="H220" s="126"/>
      <c r="I220" s="126"/>
      <c r="J220" s="126"/>
      <c r="K220" s="126"/>
      <c r="L220" s="126"/>
      <c r="M220" s="126"/>
      <c r="N220" s="53"/>
      <c r="O220" s="22"/>
      <c r="P220" s="22"/>
      <c r="Q220" s="22"/>
      <c r="R220" s="22"/>
      <c r="S220" s="22"/>
      <c r="T220" s="22"/>
      <c r="U220" s="22"/>
      <c r="V220" s="22"/>
      <c r="W220" s="23"/>
    </row>
    <row r="221" spans="1:23" ht="43.5" customHeight="1" thickBot="1" x14ac:dyDescent="0.3">
      <c r="A221" s="127" t="s">
        <v>96</v>
      </c>
      <c r="B221" s="128"/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9"/>
    </row>
    <row r="222" spans="1:23" ht="27.95" customHeight="1" thickBot="1" x14ac:dyDescent="0.3">
      <c r="A222" s="130" t="s">
        <v>32</v>
      </c>
      <c r="B222" s="131"/>
      <c r="C222" s="131"/>
      <c r="D222" s="131"/>
      <c r="E222" s="131"/>
      <c r="F222" s="131"/>
      <c r="G222" s="131"/>
      <c r="H222" s="131"/>
      <c r="I222" s="131"/>
      <c r="J222" s="131"/>
      <c r="K222" s="132"/>
      <c r="L222" s="131" t="s">
        <v>83</v>
      </c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2"/>
    </row>
    <row r="223" spans="1:23" ht="27.95" customHeight="1" x14ac:dyDescent="0.25">
      <c r="A223" s="133"/>
      <c r="B223" s="134"/>
      <c r="C223" s="134"/>
      <c r="D223" s="134"/>
      <c r="E223" s="134"/>
      <c r="F223" s="134"/>
      <c r="G223" s="134"/>
      <c r="H223" s="134"/>
      <c r="I223" s="134"/>
      <c r="J223" s="134"/>
      <c r="K223" s="135"/>
      <c r="L223" s="137" t="s">
        <v>33</v>
      </c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8"/>
    </row>
    <row r="224" spans="1:23" ht="27.95" customHeight="1" x14ac:dyDescent="0.25">
      <c r="A224" s="136"/>
      <c r="B224" s="137"/>
      <c r="C224" s="137"/>
      <c r="D224" s="137"/>
      <c r="E224" s="137"/>
      <c r="F224" s="137"/>
      <c r="G224" s="137"/>
      <c r="H224" s="137"/>
      <c r="I224" s="137"/>
      <c r="J224" s="137"/>
      <c r="K224" s="138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8"/>
    </row>
    <row r="225" spans="1:23" ht="27.95" customHeight="1" x14ac:dyDescent="0.25">
      <c r="A225" s="136"/>
      <c r="B225" s="137"/>
      <c r="C225" s="137"/>
      <c r="D225" s="137"/>
      <c r="E225" s="137"/>
      <c r="F225" s="137"/>
      <c r="G225" s="137"/>
      <c r="H225" s="137"/>
      <c r="I225" s="137"/>
      <c r="J225" s="137"/>
      <c r="K225" s="138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8"/>
    </row>
    <row r="226" spans="1:23" ht="27.95" customHeight="1" x14ac:dyDescent="0.25">
      <c r="A226" s="136"/>
      <c r="B226" s="137"/>
      <c r="C226" s="137"/>
      <c r="D226" s="137"/>
      <c r="E226" s="137"/>
      <c r="F226" s="137"/>
      <c r="G226" s="137"/>
      <c r="H226" s="137"/>
      <c r="I226" s="137"/>
      <c r="J226" s="137"/>
      <c r="K226" s="138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8"/>
    </row>
    <row r="227" spans="1:23" ht="27.95" customHeight="1" x14ac:dyDescent="0.25">
      <c r="A227" s="59" t="s">
        <v>33</v>
      </c>
      <c r="B227" s="139" t="s">
        <v>40</v>
      </c>
      <c r="C227" s="139"/>
      <c r="D227" s="139"/>
      <c r="E227" s="139"/>
      <c r="F227" s="139"/>
      <c r="G227" s="139"/>
      <c r="H227" s="139"/>
      <c r="I227" s="139"/>
      <c r="J227" s="139"/>
      <c r="K227" s="60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8"/>
    </row>
    <row r="228" spans="1:23" ht="27.95" customHeight="1" thickBot="1" x14ac:dyDescent="0.3">
      <c r="A228" s="140" t="s">
        <v>34</v>
      </c>
      <c r="B228" s="141"/>
      <c r="C228" s="142"/>
      <c r="D228" s="143" t="s">
        <v>38</v>
      </c>
      <c r="E228" s="144"/>
      <c r="F228" s="144"/>
      <c r="G228" s="145"/>
      <c r="H228" s="146" t="s">
        <v>35</v>
      </c>
      <c r="I228" s="147"/>
      <c r="J228" s="143" t="s">
        <v>36</v>
      </c>
      <c r="K228" s="148"/>
      <c r="L228" s="140" t="s">
        <v>34</v>
      </c>
      <c r="M228" s="141"/>
      <c r="N228" s="142"/>
      <c r="O228" s="149"/>
      <c r="P228" s="146"/>
      <c r="Q228" s="146"/>
      <c r="R228" s="146"/>
      <c r="S228" s="146"/>
      <c r="T228" s="146"/>
      <c r="U228" s="146"/>
      <c r="V228" s="146"/>
      <c r="W228" s="150"/>
    </row>
    <row r="230" spans="1:23" ht="27.95" customHeight="1" thickBot="1" x14ac:dyDescent="0.3">
      <c r="A230" s="140" t="s">
        <v>34</v>
      </c>
      <c r="B230" s="141"/>
      <c r="C230" s="142"/>
      <c r="D230" s="143" t="s">
        <v>38</v>
      </c>
      <c r="E230" s="144"/>
      <c r="F230" s="144"/>
      <c r="G230" s="145"/>
      <c r="H230" s="146" t="s">
        <v>35</v>
      </c>
      <c r="I230" s="147"/>
      <c r="J230" s="143" t="s">
        <v>36</v>
      </c>
      <c r="K230" s="148"/>
      <c r="L230" s="140" t="s">
        <v>34</v>
      </c>
      <c r="M230" s="141"/>
      <c r="N230" s="142"/>
      <c r="O230" s="149"/>
      <c r="P230" s="146"/>
      <c r="Q230" s="146"/>
      <c r="R230" s="146"/>
      <c r="S230" s="146"/>
      <c r="T230" s="146"/>
      <c r="U230" s="146"/>
      <c r="V230" s="146"/>
      <c r="W230" s="150"/>
    </row>
    <row r="231" spans="1:23" ht="27.95" customHeight="1" x14ac:dyDescent="0.25">
      <c r="A231" s="253"/>
      <c r="B231" s="254"/>
      <c r="C231" s="254"/>
      <c r="D231" s="254"/>
      <c r="E231" s="259" t="s">
        <v>0</v>
      </c>
      <c r="F231" s="260"/>
      <c r="G231" s="260"/>
      <c r="H231" s="260"/>
      <c r="I231" s="260"/>
      <c r="J231" s="260"/>
      <c r="K231" s="260"/>
      <c r="L231" s="260"/>
      <c r="M231" s="261"/>
      <c r="N231" s="259" t="s">
        <v>89</v>
      </c>
      <c r="O231" s="260"/>
      <c r="P231" s="260"/>
      <c r="Q231" s="260"/>
      <c r="R231" s="260"/>
      <c r="S231" s="261"/>
      <c r="T231" s="260"/>
      <c r="U231" s="260"/>
      <c r="V231" s="260"/>
      <c r="W231" s="261"/>
    </row>
    <row r="232" spans="1:23" ht="27.95" customHeight="1" x14ac:dyDescent="0.25">
      <c r="A232" s="255"/>
      <c r="B232" s="256"/>
      <c r="C232" s="256"/>
      <c r="D232" s="256"/>
      <c r="E232" s="262"/>
      <c r="F232" s="263"/>
      <c r="G232" s="263"/>
      <c r="H232" s="263"/>
      <c r="I232" s="263"/>
      <c r="J232" s="263"/>
      <c r="K232" s="263"/>
      <c r="L232" s="263"/>
      <c r="M232" s="264"/>
      <c r="N232" s="262"/>
      <c r="O232" s="263"/>
      <c r="P232" s="263"/>
      <c r="Q232" s="263"/>
      <c r="R232" s="263"/>
      <c r="S232" s="264"/>
      <c r="T232" s="265"/>
      <c r="U232" s="265"/>
      <c r="V232" s="265"/>
      <c r="W232" s="266"/>
    </row>
    <row r="233" spans="1:23" ht="27.95" customHeight="1" x14ac:dyDescent="0.25">
      <c r="A233" s="255"/>
      <c r="B233" s="256"/>
      <c r="C233" s="256"/>
      <c r="D233" s="256"/>
      <c r="E233" s="269" t="s">
        <v>1</v>
      </c>
      <c r="F233" s="270"/>
      <c r="G233" s="270"/>
      <c r="H233" s="270"/>
      <c r="I233" s="270"/>
      <c r="J233" s="270"/>
      <c r="K233" s="270"/>
      <c r="L233" s="270"/>
      <c r="M233" s="271"/>
      <c r="N233" s="275" t="s">
        <v>70</v>
      </c>
      <c r="O233" s="276"/>
      <c r="P233" s="277">
        <f>P156</f>
        <v>43550</v>
      </c>
      <c r="Q233" s="277"/>
      <c r="R233" s="57" t="s">
        <v>2</v>
      </c>
      <c r="S233" s="58" t="s">
        <v>188</v>
      </c>
      <c r="T233" s="265"/>
      <c r="U233" s="265"/>
      <c r="V233" s="265"/>
      <c r="W233" s="266"/>
    </row>
    <row r="234" spans="1:23" ht="27.75" customHeight="1" thickBot="1" x14ac:dyDescent="0.3">
      <c r="A234" s="257"/>
      <c r="B234" s="258"/>
      <c r="C234" s="258"/>
      <c r="D234" s="258"/>
      <c r="E234" s="272"/>
      <c r="F234" s="273"/>
      <c r="G234" s="273"/>
      <c r="H234" s="273"/>
      <c r="I234" s="273"/>
      <c r="J234" s="273"/>
      <c r="K234" s="273"/>
      <c r="L234" s="273"/>
      <c r="M234" s="274"/>
      <c r="N234" s="278" t="s">
        <v>71</v>
      </c>
      <c r="O234" s="279"/>
      <c r="P234" s="280" t="str">
        <f>P157</f>
        <v>ME-V-04/01</v>
      </c>
      <c r="Q234" s="280"/>
      <c r="R234" s="280"/>
      <c r="S234" s="281"/>
      <c r="T234" s="267"/>
      <c r="U234" s="267"/>
      <c r="V234" s="267"/>
      <c r="W234" s="268"/>
    </row>
    <row r="235" spans="1:23" ht="24.75" customHeight="1" x14ac:dyDescent="0.25">
      <c r="A235" s="243" t="s">
        <v>3</v>
      </c>
      <c r="B235" s="244"/>
      <c r="C235" s="244"/>
      <c r="D235" s="244"/>
      <c r="E235" s="244"/>
      <c r="F235" s="245"/>
      <c r="G235" s="246" t="s">
        <v>4</v>
      </c>
      <c r="H235" s="247"/>
      <c r="I235" s="247"/>
      <c r="J235" s="247"/>
      <c r="K235" s="247"/>
      <c r="L235" s="247"/>
      <c r="M235" s="247"/>
      <c r="N235" s="247"/>
      <c r="O235" s="247"/>
      <c r="P235" s="247"/>
      <c r="Q235" s="248"/>
      <c r="R235" s="246" t="s">
        <v>72</v>
      </c>
      <c r="S235" s="247"/>
      <c r="T235" s="247"/>
      <c r="U235" s="247"/>
      <c r="V235" s="247"/>
      <c r="W235" s="249"/>
    </row>
    <row r="236" spans="1:23" ht="24.75" customHeight="1" x14ac:dyDescent="0.25">
      <c r="A236" s="229" t="s">
        <v>79</v>
      </c>
      <c r="B236" s="230"/>
      <c r="C236" s="230"/>
      <c r="D236" s="230"/>
      <c r="E236" s="230"/>
      <c r="F236" s="231"/>
      <c r="G236" s="232" t="str">
        <f>G159</f>
        <v>INSTRUCTIVO NRO: IT-V-04/01 Rev. 0</v>
      </c>
      <c r="H236" s="230"/>
      <c r="I236" s="230"/>
      <c r="J236" s="230"/>
      <c r="K236" s="230"/>
      <c r="L236" s="230"/>
      <c r="M236" s="230"/>
      <c r="N236" s="230"/>
      <c r="O236" s="230"/>
      <c r="P236" s="230"/>
      <c r="Q236" s="231"/>
      <c r="R236" s="250" t="str">
        <f>R159</f>
        <v>TANQUE ALMACENAMIENTO GLP V-04</v>
      </c>
      <c r="S236" s="191"/>
      <c r="T236" s="191"/>
      <c r="U236" s="191"/>
      <c r="V236" s="191"/>
      <c r="W236" s="251"/>
    </row>
    <row r="237" spans="1:23" ht="24.75" customHeight="1" x14ac:dyDescent="0.25">
      <c r="A237" s="234" t="s">
        <v>5</v>
      </c>
      <c r="B237" s="211"/>
      <c r="C237" s="211"/>
      <c r="D237" s="211"/>
      <c r="E237" s="211"/>
      <c r="F237" s="235"/>
      <c r="G237" s="210" t="s">
        <v>6</v>
      </c>
      <c r="H237" s="211"/>
      <c r="I237" s="211"/>
      <c r="J237" s="211"/>
      <c r="K237" s="211"/>
      <c r="L237" s="211"/>
      <c r="M237" s="211"/>
      <c r="N237" s="235"/>
      <c r="O237" s="210" t="s">
        <v>7</v>
      </c>
      <c r="P237" s="211"/>
      <c r="Q237" s="211"/>
      <c r="R237" s="211"/>
      <c r="S237" s="211"/>
      <c r="T237" s="211"/>
      <c r="U237" s="211"/>
      <c r="V237" s="211"/>
      <c r="W237" s="252"/>
    </row>
    <row r="238" spans="1:23" ht="24.75" customHeight="1" x14ac:dyDescent="0.25">
      <c r="A238" s="229" t="str">
        <f>A161</f>
        <v>ESTACIÓN TARIJA</v>
      </c>
      <c r="B238" s="230"/>
      <c r="C238" s="230"/>
      <c r="D238" s="230"/>
      <c r="E238" s="230"/>
      <c r="F238" s="231"/>
      <c r="G238" s="232" t="s">
        <v>91</v>
      </c>
      <c r="H238" s="230"/>
      <c r="I238" s="230"/>
      <c r="J238" s="230"/>
      <c r="K238" s="230"/>
      <c r="L238" s="230"/>
      <c r="M238" s="230"/>
      <c r="N238" s="231"/>
      <c r="O238" s="232" t="str">
        <f>O161</f>
        <v>LOS RESULTADOS SERÁN EVALUADOS EN LA MEMORIA DE VALORIZACIÓN</v>
      </c>
      <c r="P238" s="230"/>
      <c r="Q238" s="230"/>
      <c r="R238" s="230"/>
      <c r="S238" s="230"/>
      <c r="T238" s="230"/>
      <c r="U238" s="230"/>
      <c r="V238" s="230"/>
      <c r="W238" s="233"/>
    </row>
    <row r="239" spans="1:23" ht="24.75" customHeight="1" x14ac:dyDescent="0.25">
      <c r="A239" s="234" t="s">
        <v>8</v>
      </c>
      <c r="B239" s="211"/>
      <c r="C239" s="211"/>
      <c r="D239" s="211"/>
      <c r="E239" s="211"/>
      <c r="F239" s="235"/>
      <c r="G239" s="210" t="s">
        <v>9</v>
      </c>
      <c r="H239" s="211"/>
      <c r="I239" s="236" t="s">
        <v>117</v>
      </c>
      <c r="J239" s="236"/>
      <c r="K239" s="236"/>
      <c r="L239" s="236"/>
      <c r="M239" s="236"/>
      <c r="N239" s="237"/>
      <c r="O239" s="238" t="s">
        <v>10</v>
      </c>
      <c r="P239" s="239"/>
      <c r="Q239" s="239"/>
      <c r="R239" s="239" t="str">
        <f>R162</f>
        <v>12.7 / 7.5</v>
      </c>
      <c r="S239" s="239"/>
      <c r="T239" s="239"/>
      <c r="U239" s="239"/>
      <c r="V239" s="239"/>
      <c r="W239" s="240"/>
    </row>
    <row r="240" spans="1:23" ht="24.75" customHeight="1" x14ac:dyDescent="0.25">
      <c r="A240" s="229" t="s">
        <v>80</v>
      </c>
      <c r="B240" s="230"/>
      <c r="C240" s="230"/>
      <c r="D240" s="230"/>
      <c r="E240" s="230"/>
      <c r="F240" s="231"/>
      <c r="G240" s="11"/>
      <c r="H240" s="12"/>
      <c r="I240" s="230" t="str">
        <f>I163</f>
        <v>SA-612-A</v>
      </c>
      <c r="J240" s="230"/>
      <c r="K240" s="230"/>
      <c r="L240" s="230"/>
      <c r="M240" s="230"/>
      <c r="N240" s="231"/>
      <c r="O240" s="13"/>
      <c r="P240" s="14"/>
      <c r="Q240" s="14"/>
      <c r="R240" s="241"/>
      <c r="S240" s="241"/>
      <c r="T240" s="241"/>
      <c r="U240" s="241"/>
      <c r="V240" s="241"/>
      <c r="W240" s="242"/>
    </row>
    <row r="241" spans="1:23" ht="24.75" customHeight="1" x14ac:dyDescent="0.25">
      <c r="A241" s="206" t="s">
        <v>11</v>
      </c>
      <c r="B241" s="207"/>
      <c r="C241" s="56"/>
      <c r="D241" s="208" t="s">
        <v>73</v>
      </c>
      <c r="E241" s="208"/>
      <c r="F241" s="209"/>
      <c r="G241" s="210" t="s">
        <v>12</v>
      </c>
      <c r="H241" s="211"/>
      <c r="I241" s="212">
        <v>5922</v>
      </c>
      <c r="J241" s="212"/>
      <c r="K241" s="214" t="s">
        <v>13</v>
      </c>
      <c r="L241" s="214"/>
      <c r="M241" s="214"/>
      <c r="N241" s="215"/>
      <c r="O241" s="218" t="s">
        <v>14</v>
      </c>
      <c r="P241" s="207"/>
      <c r="Q241" s="207"/>
      <c r="R241" s="207"/>
      <c r="S241" s="219" t="s">
        <v>15</v>
      </c>
      <c r="T241" s="219"/>
      <c r="U241" s="219"/>
      <c r="V241" s="219"/>
      <c r="W241" s="220"/>
    </row>
    <row r="242" spans="1:23" ht="24.75" customHeight="1" x14ac:dyDescent="0.25">
      <c r="A242" s="221" t="s">
        <v>16</v>
      </c>
      <c r="B242" s="222"/>
      <c r="C242" s="55"/>
      <c r="D242" s="223" t="s">
        <v>74</v>
      </c>
      <c r="E242" s="223"/>
      <c r="F242" s="224"/>
      <c r="G242" s="11"/>
      <c r="H242" s="12"/>
      <c r="I242" s="213"/>
      <c r="J242" s="213"/>
      <c r="K242" s="216"/>
      <c r="L242" s="216"/>
      <c r="M242" s="216"/>
      <c r="N242" s="217"/>
      <c r="O242" s="225" t="s">
        <v>17</v>
      </c>
      <c r="P242" s="226"/>
      <c r="Q242" s="226"/>
      <c r="R242" s="226"/>
      <c r="S242" s="227" t="s">
        <v>90</v>
      </c>
      <c r="T242" s="227"/>
      <c r="U242" s="227"/>
      <c r="V242" s="227"/>
      <c r="W242" s="228"/>
    </row>
    <row r="243" spans="1:23" ht="24.75" customHeight="1" x14ac:dyDescent="0.25">
      <c r="A243" s="178" t="s">
        <v>18</v>
      </c>
      <c r="B243" s="179"/>
      <c r="C243" s="179"/>
      <c r="D243" s="179"/>
      <c r="E243" s="179"/>
      <c r="F243" s="180"/>
      <c r="G243" s="181" t="s">
        <v>19</v>
      </c>
      <c r="H243" s="182"/>
      <c r="I243" s="182"/>
      <c r="J243" s="182"/>
      <c r="K243" s="182"/>
      <c r="L243" s="182"/>
      <c r="M243" s="182"/>
      <c r="N243" s="183"/>
      <c r="O243" s="184" t="s">
        <v>20</v>
      </c>
      <c r="P243" s="185"/>
      <c r="Q243" s="185"/>
      <c r="R243" s="185"/>
      <c r="S243" s="186" t="s">
        <v>77</v>
      </c>
      <c r="T243" s="186"/>
      <c r="U243" s="186"/>
      <c r="V243" s="186"/>
      <c r="W243" s="187"/>
    </row>
    <row r="244" spans="1:23" ht="24.75" customHeight="1" x14ac:dyDescent="0.25">
      <c r="A244" s="188" t="s">
        <v>81</v>
      </c>
      <c r="B244" s="186"/>
      <c r="C244" s="186"/>
      <c r="D244" s="186"/>
      <c r="E244" s="186"/>
      <c r="F244" s="189"/>
      <c r="G244" s="193" t="s">
        <v>21</v>
      </c>
      <c r="H244" s="194"/>
      <c r="I244" s="194"/>
      <c r="J244" s="194"/>
      <c r="K244" s="194"/>
      <c r="L244" s="194"/>
      <c r="M244" s="194"/>
      <c r="N244" s="195"/>
      <c r="O244" s="199" t="s">
        <v>37</v>
      </c>
      <c r="P244" s="200"/>
      <c r="Q244" s="200"/>
      <c r="R244" s="200"/>
      <c r="S244" s="197" t="s">
        <v>78</v>
      </c>
      <c r="T244" s="197"/>
      <c r="U244" s="197"/>
      <c r="V244" s="197"/>
      <c r="W244" s="201"/>
    </row>
    <row r="245" spans="1:23" ht="24.75" customHeight="1" x14ac:dyDescent="0.25">
      <c r="A245" s="190"/>
      <c r="B245" s="191"/>
      <c r="C245" s="191"/>
      <c r="D245" s="191"/>
      <c r="E245" s="191"/>
      <c r="F245" s="192"/>
      <c r="G245" s="196"/>
      <c r="H245" s="197"/>
      <c r="I245" s="197"/>
      <c r="J245" s="197"/>
      <c r="K245" s="197"/>
      <c r="L245" s="197"/>
      <c r="M245" s="197"/>
      <c r="N245" s="198"/>
      <c r="O245" s="202" t="s">
        <v>42</v>
      </c>
      <c r="P245" s="203"/>
      <c r="Q245" s="203"/>
      <c r="R245" s="203"/>
      <c r="S245" s="204" t="s">
        <v>43</v>
      </c>
      <c r="T245" s="204"/>
      <c r="U245" s="204"/>
      <c r="V245" s="204"/>
      <c r="W245" s="205"/>
    </row>
    <row r="246" spans="1:23" ht="24.75" customHeight="1" x14ac:dyDescent="0.25">
      <c r="A246" s="15" t="s">
        <v>22</v>
      </c>
      <c r="B246" s="165" t="s">
        <v>75</v>
      </c>
      <c r="C246" s="165"/>
      <c r="D246" s="165"/>
      <c r="E246" s="165"/>
      <c r="F246" s="165"/>
      <c r="G246" s="166" t="s">
        <v>23</v>
      </c>
      <c r="H246" s="166"/>
      <c r="I246" s="16" t="s">
        <v>24</v>
      </c>
      <c r="J246" s="167" t="s">
        <v>25</v>
      </c>
      <c r="K246" s="167"/>
      <c r="L246" s="167"/>
      <c r="M246" s="168" t="s">
        <v>26</v>
      </c>
      <c r="N246" s="168"/>
      <c r="O246" s="168"/>
      <c r="P246" s="17" t="s">
        <v>27</v>
      </c>
      <c r="Q246" s="17"/>
      <c r="R246" s="54"/>
      <c r="S246" s="54"/>
      <c r="T246" s="20" t="s">
        <v>76</v>
      </c>
      <c r="U246" s="18" t="s">
        <v>28</v>
      </c>
      <c r="V246" s="17"/>
      <c r="W246" s="19"/>
    </row>
    <row r="247" spans="1:23" ht="27.95" customHeight="1" thickBot="1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3"/>
    </row>
    <row r="248" spans="1:23" ht="27.95" customHeight="1" thickBot="1" x14ac:dyDescent="0.3">
      <c r="A248" s="169" t="s">
        <v>88</v>
      </c>
      <c r="B248" s="170"/>
      <c r="C248" s="173" t="s">
        <v>82</v>
      </c>
      <c r="D248" s="173" t="s">
        <v>41</v>
      </c>
      <c r="E248" s="175" t="s">
        <v>84</v>
      </c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7"/>
      <c r="T248" s="175" t="s">
        <v>85</v>
      </c>
      <c r="U248" s="177"/>
      <c r="V248" s="169" t="s">
        <v>39</v>
      </c>
      <c r="W248" s="170"/>
    </row>
    <row r="249" spans="1:23" ht="27.95" customHeight="1" thickBot="1" x14ac:dyDescent="0.3">
      <c r="A249" s="171"/>
      <c r="B249" s="172"/>
      <c r="C249" s="174"/>
      <c r="D249" s="174"/>
      <c r="E249" s="8">
        <v>1</v>
      </c>
      <c r="F249" s="9">
        <v>2</v>
      </c>
      <c r="G249" s="9">
        <v>3</v>
      </c>
      <c r="H249" s="9">
        <v>4</v>
      </c>
      <c r="I249" s="9">
        <v>5</v>
      </c>
      <c r="J249" s="9">
        <v>6</v>
      </c>
      <c r="K249" s="9">
        <v>7</v>
      </c>
      <c r="L249" s="9">
        <v>8</v>
      </c>
      <c r="M249" s="9">
        <v>9</v>
      </c>
      <c r="N249" s="9">
        <v>10</v>
      </c>
      <c r="O249" s="9">
        <v>11</v>
      </c>
      <c r="P249" s="9">
        <v>12</v>
      </c>
      <c r="Q249" s="9">
        <v>13</v>
      </c>
      <c r="R249" s="9">
        <v>14</v>
      </c>
      <c r="S249" s="9">
        <v>15</v>
      </c>
      <c r="T249" s="10" t="s">
        <v>29</v>
      </c>
      <c r="U249" s="24" t="s">
        <v>30</v>
      </c>
      <c r="V249" s="171"/>
      <c r="W249" s="172"/>
    </row>
    <row r="250" spans="1:23" ht="27.95" customHeight="1" x14ac:dyDescent="0.25">
      <c r="A250" s="151" t="s">
        <v>63</v>
      </c>
      <c r="B250" s="152"/>
      <c r="C250" s="92" t="s">
        <v>263</v>
      </c>
      <c r="D250" s="110">
        <v>0.33403935185185185</v>
      </c>
      <c r="E250" s="111">
        <v>7.93</v>
      </c>
      <c r="F250" s="112">
        <v>7.95</v>
      </c>
      <c r="G250" s="112">
        <v>7.9</v>
      </c>
      <c r="H250" s="112">
        <v>7.96</v>
      </c>
      <c r="I250" s="112">
        <v>7.96</v>
      </c>
      <c r="J250" s="27"/>
      <c r="K250" s="28"/>
      <c r="L250" s="27"/>
      <c r="M250" s="27"/>
      <c r="N250" s="27"/>
      <c r="O250" s="27"/>
      <c r="P250" s="27"/>
      <c r="Q250" s="27"/>
      <c r="R250" s="28"/>
      <c r="S250" s="99"/>
      <c r="T250" s="29">
        <f t="shared" ref="T250:T260" si="23">MIN(E250:S250)</f>
        <v>7.9</v>
      </c>
      <c r="U250" s="30">
        <f t="shared" ref="U250:U260" si="24">MAX(E250:S250)</f>
        <v>7.96</v>
      </c>
      <c r="V250" s="157">
        <f t="shared" ref="V250:V260" si="25">AVERAGE(E250:S250)</f>
        <v>7.94</v>
      </c>
      <c r="W250" s="158"/>
    </row>
    <row r="251" spans="1:23" ht="27.95" customHeight="1" x14ac:dyDescent="0.25">
      <c r="A251" s="153"/>
      <c r="B251" s="154"/>
      <c r="C251" s="97" t="s">
        <v>264</v>
      </c>
      <c r="D251" s="113">
        <v>0.33473379629629635</v>
      </c>
      <c r="E251" s="114">
        <v>7.46</v>
      </c>
      <c r="F251" s="115">
        <v>7.64</v>
      </c>
      <c r="G251" s="115">
        <v>7.7</v>
      </c>
      <c r="H251" s="115">
        <v>7.51</v>
      </c>
      <c r="I251" s="115">
        <v>7.51</v>
      </c>
      <c r="J251" s="31"/>
      <c r="K251" s="32"/>
      <c r="L251" s="31"/>
      <c r="M251" s="31"/>
      <c r="N251" s="31"/>
      <c r="O251" s="31"/>
      <c r="P251" s="31"/>
      <c r="Q251" s="31"/>
      <c r="R251" s="32"/>
      <c r="S251" s="95"/>
      <c r="T251" s="33">
        <f t="shared" si="23"/>
        <v>7.46</v>
      </c>
      <c r="U251" s="34">
        <f t="shared" si="24"/>
        <v>7.7</v>
      </c>
      <c r="V251" s="161">
        <f t="shared" si="25"/>
        <v>7.5640000000000001</v>
      </c>
      <c r="W251" s="162"/>
    </row>
    <row r="252" spans="1:23" ht="27.95" customHeight="1" x14ac:dyDescent="0.25">
      <c r="A252" s="153"/>
      <c r="B252" s="154"/>
      <c r="C252" s="97" t="s">
        <v>110</v>
      </c>
      <c r="D252" s="113">
        <v>0.33542824074074074</v>
      </c>
      <c r="E252" s="114">
        <v>7.87</v>
      </c>
      <c r="F252" s="115">
        <v>7.9</v>
      </c>
      <c r="G252" s="115">
        <v>7.91</v>
      </c>
      <c r="H252" s="115">
        <v>7.9</v>
      </c>
      <c r="I252" s="115">
        <v>7.9</v>
      </c>
      <c r="J252" s="31"/>
      <c r="K252" s="32"/>
      <c r="L252" s="31"/>
      <c r="M252" s="31"/>
      <c r="N252" s="31"/>
      <c r="O252" s="31"/>
      <c r="P252" s="31"/>
      <c r="Q252" s="31"/>
      <c r="R252" s="32"/>
      <c r="S252" s="95"/>
      <c r="T252" s="33">
        <f t="shared" si="23"/>
        <v>7.87</v>
      </c>
      <c r="U252" s="34">
        <f t="shared" si="24"/>
        <v>7.91</v>
      </c>
      <c r="V252" s="161">
        <f t="shared" si="25"/>
        <v>7.895999999999999</v>
      </c>
      <c r="W252" s="162"/>
    </row>
    <row r="253" spans="1:23" ht="27.95" customHeight="1" thickBot="1" x14ac:dyDescent="0.3">
      <c r="A253" s="155"/>
      <c r="B253" s="156"/>
      <c r="C253" s="93" t="s">
        <v>265</v>
      </c>
      <c r="D253" s="116">
        <v>0.33612268518518523</v>
      </c>
      <c r="E253" s="117">
        <v>7.86</v>
      </c>
      <c r="F253" s="118">
        <v>7.86</v>
      </c>
      <c r="G253" s="118">
        <v>7.91</v>
      </c>
      <c r="H253" s="118">
        <v>7.91</v>
      </c>
      <c r="I253" s="118">
        <v>7.93</v>
      </c>
      <c r="J253" s="35"/>
      <c r="K253" s="36"/>
      <c r="L253" s="35"/>
      <c r="M253" s="35"/>
      <c r="N253" s="35"/>
      <c r="O253" s="35"/>
      <c r="P253" s="35"/>
      <c r="Q253" s="35"/>
      <c r="R253" s="36"/>
      <c r="S253" s="96"/>
      <c r="T253" s="37">
        <f t="shared" si="23"/>
        <v>7.86</v>
      </c>
      <c r="U253" s="38">
        <f t="shared" si="24"/>
        <v>7.93</v>
      </c>
      <c r="V253" s="163">
        <f t="shared" si="25"/>
        <v>7.8940000000000001</v>
      </c>
      <c r="W253" s="164"/>
    </row>
    <row r="254" spans="1:23" ht="27.95" customHeight="1" x14ac:dyDescent="0.25">
      <c r="A254" s="151" t="s">
        <v>64</v>
      </c>
      <c r="B254" s="152"/>
      <c r="C254" s="92" t="s">
        <v>266</v>
      </c>
      <c r="D254" s="110">
        <v>0.37570601851851854</v>
      </c>
      <c r="E254" s="111">
        <v>7.74</v>
      </c>
      <c r="F254" s="112">
        <v>7.76</v>
      </c>
      <c r="G254" s="112">
        <v>7.78</v>
      </c>
      <c r="H254" s="112">
        <v>7.77</v>
      </c>
      <c r="I254" s="112">
        <v>7.8</v>
      </c>
      <c r="J254" s="49"/>
      <c r="K254" s="50"/>
      <c r="L254" s="49"/>
      <c r="M254" s="51"/>
      <c r="N254" s="51"/>
      <c r="O254" s="51"/>
      <c r="P254" s="51"/>
      <c r="Q254" s="51"/>
      <c r="R254" s="52"/>
      <c r="S254" s="94"/>
      <c r="T254" s="29">
        <f t="shared" si="23"/>
        <v>7.74</v>
      </c>
      <c r="U254" s="30">
        <f t="shared" si="24"/>
        <v>7.8</v>
      </c>
      <c r="V254" s="157">
        <f t="shared" si="25"/>
        <v>7.7700000000000005</v>
      </c>
      <c r="W254" s="158"/>
    </row>
    <row r="255" spans="1:23" ht="27.95" customHeight="1" x14ac:dyDescent="0.25">
      <c r="A255" s="153"/>
      <c r="B255" s="154"/>
      <c r="C255" s="97" t="s">
        <v>267</v>
      </c>
      <c r="D255" s="113">
        <v>0.37640046296296298</v>
      </c>
      <c r="E255" s="114">
        <v>7.8</v>
      </c>
      <c r="F255" s="115">
        <v>7.74</v>
      </c>
      <c r="G255" s="115">
        <v>7.75</v>
      </c>
      <c r="H255" s="115">
        <v>7.75</v>
      </c>
      <c r="I255" s="115">
        <v>7.78</v>
      </c>
      <c r="J255" s="31"/>
      <c r="K255" s="32"/>
      <c r="L255" s="31"/>
      <c r="M255" s="31"/>
      <c r="N255" s="31"/>
      <c r="O255" s="31"/>
      <c r="P255" s="31"/>
      <c r="Q255" s="31"/>
      <c r="R255" s="32"/>
      <c r="S255" s="95"/>
      <c r="T255" s="33">
        <f t="shared" si="23"/>
        <v>7.74</v>
      </c>
      <c r="U255" s="34">
        <f t="shared" si="24"/>
        <v>7.8</v>
      </c>
      <c r="V255" s="161">
        <f t="shared" si="25"/>
        <v>7.7640000000000002</v>
      </c>
      <c r="W255" s="162"/>
    </row>
    <row r="256" spans="1:23" ht="27.95" customHeight="1" x14ac:dyDescent="0.25">
      <c r="A256" s="153"/>
      <c r="B256" s="154"/>
      <c r="C256" s="97" t="s">
        <v>268</v>
      </c>
      <c r="D256" s="113">
        <v>0.37709490740740742</v>
      </c>
      <c r="E256" s="114">
        <v>7.75</v>
      </c>
      <c r="F256" s="115">
        <v>7.77</v>
      </c>
      <c r="G256" s="115">
        <v>7.81</v>
      </c>
      <c r="H256" s="115">
        <v>7.71</v>
      </c>
      <c r="I256" s="115">
        <v>7.72</v>
      </c>
      <c r="J256" s="31"/>
      <c r="K256" s="32"/>
      <c r="L256" s="31"/>
      <c r="M256" s="31"/>
      <c r="N256" s="31"/>
      <c r="O256" s="31"/>
      <c r="P256" s="31"/>
      <c r="Q256" s="31"/>
      <c r="R256" s="32"/>
      <c r="S256" s="95"/>
      <c r="T256" s="33">
        <f t="shared" si="23"/>
        <v>7.71</v>
      </c>
      <c r="U256" s="34">
        <f t="shared" si="24"/>
        <v>7.81</v>
      </c>
      <c r="V256" s="161">
        <f t="shared" si="25"/>
        <v>7.7519999999999998</v>
      </c>
      <c r="W256" s="162"/>
    </row>
    <row r="257" spans="1:23" ht="27.95" customHeight="1" x14ac:dyDescent="0.25">
      <c r="A257" s="153"/>
      <c r="B257" s="154"/>
      <c r="C257" s="97" t="s">
        <v>111</v>
      </c>
      <c r="D257" s="113">
        <v>0.37778935185185186</v>
      </c>
      <c r="E257" s="114">
        <v>7.67</v>
      </c>
      <c r="F257" s="115">
        <v>7.65</v>
      </c>
      <c r="G257" s="115">
        <v>7.65</v>
      </c>
      <c r="H257" s="115">
        <v>7.65</v>
      </c>
      <c r="I257" s="115">
        <v>7.65</v>
      </c>
      <c r="J257" s="31"/>
      <c r="K257" s="32"/>
      <c r="L257" s="31"/>
      <c r="M257" s="31"/>
      <c r="N257" s="31"/>
      <c r="O257" s="31"/>
      <c r="P257" s="31"/>
      <c r="Q257" s="31"/>
      <c r="R257" s="32"/>
      <c r="S257" s="95"/>
      <c r="T257" s="33">
        <f t="shared" si="23"/>
        <v>7.65</v>
      </c>
      <c r="U257" s="34">
        <f t="shared" si="24"/>
        <v>7.67</v>
      </c>
      <c r="V257" s="161">
        <f t="shared" si="25"/>
        <v>7.653999999999999</v>
      </c>
      <c r="W257" s="162"/>
    </row>
    <row r="258" spans="1:23" ht="27.95" customHeight="1" x14ac:dyDescent="0.25">
      <c r="A258" s="153"/>
      <c r="B258" s="154"/>
      <c r="C258" s="97" t="s">
        <v>269</v>
      </c>
      <c r="D258" s="113">
        <v>0.3784837962962963</v>
      </c>
      <c r="E258" s="114">
        <v>7.5</v>
      </c>
      <c r="F258" s="115">
        <v>7.5</v>
      </c>
      <c r="G258" s="115">
        <v>7.5</v>
      </c>
      <c r="H258" s="115">
        <v>7.49</v>
      </c>
      <c r="I258" s="115">
        <v>7.5</v>
      </c>
      <c r="J258" s="31"/>
      <c r="K258" s="32"/>
      <c r="L258" s="31"/>
      <c r="M258" s="31"/>
      <c r="N258" s="31"/>
      <c r="O258" s="31"/>
      <c r="P258" s="31"/>
      <c r="Q258" s="31"/>
      <c r="R258" s="32"/>
      <c r="S258" s="95"/>
      <c r="T258" s="33">
        <f t="shared" si="23"/>
        <v>7.49</v>
      </c>
      <c r="U258" s="34">
        <f t="shared" si="24"/>
        <v>7.5</v>
      </c>
      <c r="V258" s="161">
        <f t="shared" si="25"/>
        <v>7.4980000000000002</v>
      </c>
      <c r="W258" s="162"/>
    </row>
    <row r="259" spans="1:23" ht="27.95" customHeight="1" x14ac:dyDescent="0.25">
      <c r="A259" s="153"/>
      <c r="B259" s="154"/>
      <c r="C259" s="97" t="s">
        <v>270</v>
      </c>
      <c r="D259" s="113">
        <v>0.37917824074074075</v>
      </c>
      <c r="E259" s="114">
        <v>7.52</v>
      </c>
      <c r="F259" s="115">
        <v>7.43</v>
      </c>
      <c r="G259" s="115">
        <v>7.54</v>
      </c>
      <c r="H259" s="115">
        <v>7.48</v>
      </c>
      <c r="I259" s="115">
        <v>7.46</v>
      </c>
      <c r="J259" s="31"/>
      <c r="K259" s="32"/>
      <c r="L259" s="31"/>
      <c r="M259" s="31"/>
      <c r="N259" s="31"/>
      <c r="O259" s="31"/>
      <c r="P259" s="31"/>
      <c r="Q259" s="31"/>
      <c r="R259" s="32"/>
      <c r="S259" s="95"/>
      <c r="T259" s="33">
        <f t="shared" si="23"/>
        <v>7.43</v>
      </c>
      <c r="U259" s="34">
        <f t="shared" si="24"/>
        <v>7.54</v>
      </c>
      <c r="V259" s="161">
        <f t="shared" si="25"/>
        <v>7.4859999999999998</v>
      </c>
      <c r="W259" s="162"/>
    </row>
    <row r="260" spans="1:23" ht="27.95" customHeight="1" thickBot="1" x14ac:dyDescent="0.3">
      <c r="A260" s="155"/>
      <c r="B260" s="156"/>
      <c r="C260" s="97" t="s">
        <v>271</v>
      </c>
      <c r="D260" s="116">
        <v>0.37987268518518519</v>
      </c>
      <c r="E260" s="117">
        <v>7.78</v>
      </c>
      <c r="F260" s="118">
        <v>7.73</v>
      </c>
      <c r="G260" s="118">
        <v>7.79</v>
      </c>
      <c r="H260" s="118">
        <v>7.8</v>
      </c>
      <c r="I260" s="118">
        <v>7.78</v>
      </c>
      <c r="J260" s="35"/>
      <c r="K260" s="36"/>
      <c r="L260" s="35"/>
      <c r="M260" s="35"/>
      <c r="N260" s="35"/>
      <c r="O260" s="35"/>
      <c r="P260" s="35"/>
      <c r="Q260" s="35"/>
      <c r="R260" s="36"/>
      <c r="S260" s="96"/>
      <c r="T260" s="37">
        <f t="shared" si="23"/>
        <v>7.73</v>
      </c>
      <c r="U260" s="38">
        <f t="shared" si="24"/>
        <v>7.8</v>
      </c>
      <c r="V260" s="163">
        <f t="shared" si="25"/>
        <v>7.7760000000000007</v>
      </c>
      <c r="W260" s="164"/>
    </row>
    <row r="261" spans="1:23" ht="27.95" customHeight="1" x14ac:dyDescent="0.25">
      <c r="A261" s="151" t="s">
        <v>65</v>
      </c>
      <c r="B261" s="152"/>
      <c r="C261" s="92" t="s">
        <v>272</v>
      </c>
      <c r="D261" s="110">
        <v>0.41737268518518517</v>
      </c>
      <c r="E261" s="111">
        <v>7.57</v>
      </c>
      <c r="F261" s="112">
        <v>7.54</v>
      </c>
      <c r="G261" s="112">
        <v>7.54</v>
      </c>
      <c r="H261" s="112">
        <v>7.55</v>
      </c>
      <c r="I261" s="112">
        <v>7.56</v>
      </c>
      <c r="J261" s="27"/>
      <c r="K261" s="28"/>
      <c r="L261" s="27"/>
      <c r="M261" s="27"/>
      <c r="N261" s="27"/>
      <c r="O261" s="27"/>
      <c r="P261" s="27"/>
      <c r="Q261" s="27"/>
      <c r="R261" s="28"/>
      <c r="S261" s="99"/>
      <c r="T261" s="29">
        <f t="shared" ref="T261:T264" si="26">MIN(E261:S261)</f>
        <v>7.54</v>
      </c>
      <c r="U261" s="30">
        <f t="shared" ref="U261:U264" si="27">MAX(E261:S261)</f>
        <v>7.57</v>
      </c>
      <c r="V261" s="157">
        <f t="shared" ref="V261:V264" si="28">AVERAGE(E261:S261)</f>
        <v>7.5519999999999996</v>
      </c>
      <c r="W261" s="158"/>
    </row>
    <row r="262" spans="1:23" ht="27.95" customHeight="1" x14ac:dyDescent="0.25">
      <c r="A262" s="153"/>
      <c r="B262" s="154"/>
      <c r="C262" s="97" t="s">
        <v>112</v>
      </c>
      <c r="D262" s="113">
        <v>0.41806712962962966</v>
      </c>
      <c r="E262" s="114">
        <v>7.36</v>
      </c>
      <c r="F262" s="115">
        <v>7.43</v>
      </c>
      <c r="G262" s="115">
        <v>7.41</v>
      </c>
      <c r="H262" s="115">
        <v>7.41</v>
      </c>
      <c r="I262" s="115">
        <v>7.41</v>
      </c>
      <c r="J262" s="31"/>
      <c r="K262" s="32"/>
      <c r="L262" s="31"/>
      <c r="M262" s="31"/>
      <c r="N262" s="31"/>
      <c r="O262" s="31"/>
      <c r="P262" s="31"/>
      <c r="Q262" s="31"/>
      <c r="R262" s="32"/>
      <c r="S262" s="95"/>
      <c r="T262" s="33">
        <f t="shared" si="26"/>
        <v>7.36</v>
      </c>
      <c r="U262" s="34">
        <f t="shared" si="27"/>
        <v>7.43</v>
      </c>
      <c r="V262" s="161">
        <f t="shared" si="28"/>
        <v>7.403999999999999</v>
      </c>
      <c r="W262" s="162"/>
    </row>
    <row r="263" spans="1:23" ht="27.95" customHeight="1" x14ac:dyDescent="0.25">
      <c r="A263" s="153"/>
      <c r="B263" s="154"/>
      <c r="C263" s="97" t="s">
        <v>273</v>
      </c>
      <c r="D263" s="113">
        <v>0.41876157407407405</v>
      </c>
      <c r="E263" s="114">
        <v>7.54</v>
      </c>
      <c r="F263" s="115">
        <v>7.54</v>
      </c>
      <c r="G263" s="115">
        <v>7.58</v>
      </c>
      <c r="H263" s="115">
        <v>7.58</v>
      </c>
      <c r="I263" s="115">
        <v>7.58</v>
      </c>
      <c r="J263" s="31"/>
      <c r="K263" s="32"/>
      <c r="L263" s="31"/>
      <c r="M263" s="31"/>
      <c r="N263" s="31"/>
      <c r="O263" s="31"/>
      <c r="P263" s="31"/>
      <c r="Q263" s="31"/>
      <c r="R263" s="32"/>
      <c r="S263" s="95"/>
      <c r="T263" s="33">
        <f t="shared" si="26"/>
        <v>7.54</v>
      </c>
      <c r="U263" s="34">
        <f t="shared" si="27"/>
        <v>7.58</v>
      </c>
      <c r="V263" s="161">
        <f t="shared" si="28"/>
        <v>7.5640000000000001</v>
      </c>
      <c r="W263" s="162"/>
    </row>
    <row r="264" spans="1:23" ht="27.95" customHeight="1" thickBot="1" x14ac:dyDescent="0.3">
      <c r="A264" s="155"/>
      <c r="B264" s="156"/>
      <c r="C264" s="93" t="s">
        <v>274</v>
      </c>
      <c r="D264" s="116">
        <v>0.41945601851851855</v>
      </c>
      <c r="E264" s="117">
        <v>7.58</v>
      </c>
      <c r="F264" s="118">
        <v>7.57</v>
      </c>
      <c r="G264" s="118">
        <v>7.57</v>
      </c>
      <c r="H264" s="118">
        <v>7.58</v>
      </c>
      <c r="I264" s="118">
        <v>7.55</v>
      </c>
      <c r="J264" s="35"/>
      <c r="K264" s="36"/>
      <c r="L264" s="35"/>
      <c r="M264" s="35"/>
      <c r="N264" s="35"/>
      <c r="O264" s="35"/>
      <c r="P264" s="35"/>
      <c r="Q264" s="35"/>
      <c r="R264" s="36"/>
      <c r="S264" s="96"/>
      <c r="T264" s="37">
        <f t="shared" si="26"/>
        <v>7.55</v>
      </c>
      <c r="U264" s="38">
        <f t="shared" si="27"/>
        <v>7.58</v>
      </c>
      <c r="V264" s="163">
        <f t="shared" si="28"/>
        <v>7.5699999999999985</v>
      </c>
      <c r="W264" s="164"/>
    </row>
    <row r="265" spans="1:23" ht="27.95" customHeight="1" x14ac:dyDescent="0.25">
      <c r="A265" s="151" t="s">
        <v>66</v>
      </c>
      <c r="B265" s="152"/>
      <c r="C265" s="92" t="s">
        <v>275</v>
      </c>
      <c r="D265" s="110">
        <v>0.45903935185185185</v>
      </c>
      <c r="E265" s="111">
        <v>7.36</v>
      </c>
      <c r="F265" s="112">
        <v>7.45</v>
      </c>
      <c r="G265" s="112">
        <v>7.32</v>
      </c>
      <c r="H265" s="112">
        <v>7.32</v>
      </c>
      <c r="I265" s="112">
        <v>7.33</v>
      </c>
      <c r="J265" s="27"/>
      <c r="K265" s="28"/>
      <c r="L265" s="27"/>
      <c r="M265" s="27"/>
      <c r="N265" s="27"/>
      <c r="O265" s="27"/>
      <c r="P265" s="27"/>
      <c r="Q265" s="27"/>
      <c r="R265" s="28"/>
      <c r="S265" s="99"/>
      <c r="T265" s="29">
        <f t="shared" ref="T265:T272" si="29">MIN(E265:S265)</f>
        <v>7.32</v>
      </c>
      <c r="U265" s="30">
        <f t="shared" ref="U265:U272" si="30">MAX(E265:S265)</f>
        <v>7.45</v>
      </c>
      <c r="V265" s="157">
        <f t="shared" ref="V265:V272" si="31">AVERAGE(E265:S265)</f>
        <v>7.3559999999999999</v>
      </c>
      <c r="W265" s="158"/>
    </row>
    <row r="266" spans="1:23" ht="27.95" customHeight="1" x14ac:dyDescent="0.25">
      <c r="A266" s="153"/>
      <c r="B266" s="154"/>
      <c r="C266" s="97" t="s">
        <v>276</v>
      </c>
      <c r="D266" s="113">
        <v>0.45973379629629635</v>
      </c>
      <c r="E266" s="114">
        <v>7.15</v>
      </c>
      <c r="F266" s="115">
        <v>7.36</v>
      </c>
      <c r="G266" s="115">
        <v>7.34</v>
      </c>
      <c r="H266" s="115">
        <v>7.35</v>
      </c>
      <c r="I266" s="115">
        <v>7.35</v>
      </c>
      <c r="J266" s="31"/>
      <c r="K266" s="32"/>
      <c r="L266" s="31"/>
      <c r="M266" s="31"/>
      <c r="N266" s="31"/>
      <c r="O266" s="31"/>
      <c r="P266" s="31"/>
      <c r="Q266" s="31"/>
      <c r="R266" s="32"/>
      <c r="S266" s="95"/>
      <c r="T266" s="33">
        <f t="shared" si="29"/>
        <v>7.15</v>
      </c>
      <c r="U266" s="34">
        <f t="shared" si="30"/>
        <v>7.36</v>
      </c>
      <c r="V266" s="161">
        <f t="shared" si="31"/>
        <v>7.3100000000000005</v>
      </c>
      <c r="W266" s="162"/>
    </row>
    <row r="267" spans="1:23" ht="27.95" customHeight="1" x14ac:dyDescent="0.25">
      <c r="A267" s="153"/>
      <c r="B267" s="154"/>
      <c r="C267" s="97" t="s">
        <v>277</v>
      </c>
      <c r="D267" s="113">
        <v>0.46042824074074074</v>
      </c>
      <c r="E267" s="114">
        <v>7.53</v>
      </c>
      <c r="F267" s="115">
        <v>7.53</v>
      </c>
      <c r="G267" s="115">
        <v>7.52</v>
      </c>
      <c r="H267" s="115">
        <v>7.53</v>
      </c>
      <c r="I267" s="115">
        <v>7.53</v>
      </c>
      <c r="J267" s="31"/>
      <c r="K267" s="32"/>
      <c r="L267" s="31"/>
      <c r="M267" s="31"/>
      <c r="N267" s="31"/>
      <c r="O267" s="31"/>
      <c r="P267" s="31"/>
      <c r="Q267" s="31"/>
      <c r="R267" s="32"/>
      <c r="S267" s="95"/>
      <c r="T267" s="33">
        <f t="shared" si="29"/>
        <v>7.52</v>
      </c>
      <c r="U267" s="34">
        <f t="shared" si="30"/>
        <v>7.53</v>
      </c>
      <c r="V267" s="161">
        <f t="shared" si="31"/>
        <v>7.5280000000000005</v>
      </c>
      <c r="W267" s="162"/>
    </row>
    <row r="268" spans="1:23" ht="27.95" customHeight="1" thickBot="1" x14ac:dyDescent="0.3">
      <c r="A268" s="155"/>
      <c r="B268" s="156"/>
      <c r="C268" s="93" t="s">
        <v>113</v>
      </c>
      <c r="D268" s="116">
        <v>0.46112268518518523</v>
      </c>
      <c r="E268" s="117">
        <v>7.51</v>
      </c>
      <c r="F268" s="118">
        <v>7.48</v>
      </c>
      <c r="G268" s="118">
        <v>7.51</v>
      </c>
      <c r="H268" s="118">
        <v>7.51</v>
      </c>
      <c r="I268" s="118">
        <v>7.51</v>
      </c>
      <c r="J268" s="35"/>
      <c r="K268" s="36"/>
      <c r="L268" s="35"/>
      <c r="M268" s="35"/>
      <c r="N268" s="35"/>
      <c r="O268" s="35"/>
      <c r="P268" s="35"/>
      <c r="Q268" s="35"/>
      <c r="R268" s="36"/>
      <c r="S268" s="96"/>
      <c r="T268" s="37">
        <f t="shared" si="29"/>
        <v>7.48</v>
      </c>
      <c r="U268" s="38">
        <f t="shared" si="30"/>
        <v>7.51</v>
      </c>
      <c r="V268" s="163">
        <f t="shared" si="31"/>
        <v>7.5039999999999996</v>
      </c>
      <c r="W268" s="164"/>
    </row>
    <row r="269" spans="1:23" ht="27.95" customHeight="1" x14ac:dyDescent="0.25">
      <c r="A269" s="151" t="s">
        <v>67</v>
      </c>
      <c r="B269" s="152"/>
      <c r="C269" s="92" t="s">
        <v>278</v>
      </c>
      <c r="D269" s="110">
        <v>0.50070601851851848</v>
      </c>
      <c r="E269" s="111">
        <v>7.41</v>
      </c>
      <c r="F269" s="112">
        <v>7.29</v>
      </c>
      <c r="G269" s="112">
        <v>7.26</v>
      </c>
      <c r="H269" s="112">
        <v>7.36</v>
      </c>
      <c r="I269" s="112">
        <v>7.38</v>
      </c>
      <c r="J269" s="27"/>
      <c r="K269" s="28"/>
      <c r="L269" s="27"/>
      <c r="M269" s="27"/>
      <c r="N269" s="27"/>
      <c r="O269" s="27"/>
      <c r="P269" s="27"/>
      <c r="Q269" s="27"/>
      <c r="R269" s="28"/>
      <c r="S269" s="99"/>
      <c r="T269" s="29">
        <f t="shared" si="29"/>
        <v>7.26</v>
      </c>
      <c r="U269" s="30">
        <f t="shared" si="30"/>
        <v>7.41</v>
      </c>
      <c r="V269" s="157">
        <f t="shared" si="31"/>
        <v>7.3400000000000007</v>
      </c>
      <c r="W269" s="158"/>
    </row>
    <row r="270" spans="1:23" ht="27.95" customHeight="1" x14ac:dyDescent="0.25">
      <c r="A270" s="153"/>
      <c r="B270" s="154"/>
      <c r="C270" s="97" t="s">
        <v>279</v>
      </c>
      <c r="D270" s="113">
        <v>0.50140046296296303</v>
      </c>
      <c r="E270" s="114">
        <v>7.38</v>
      </c>
      <c r="F270" s="115">
        <v>7.37</v>
      </c>
      <c r="G270" s="115">
        <v>7.36</v>
      </c>
      <c r="H270" s="115">
        <v>7.43</v>
      </c>
      <c r="I270" s="115">
        <v>7.35</v>
      </c>
      <c r="J270" s="31"/>
      <c r="K270" s="32"/>
      <c r="L270" s="31"/>
      <c r="M270" s="31"/>
      <c r="N270" s="31"/>
      <c r="O270" s="31"/>
      <c r="P270" s="31"/>
      <c r="Q270" s="31"/>
      <c r="R270" s="32"/>
      <c r="S270" s="95"/>
      <c r="T270" s="33">
        <f t="shared" si="29"/>
        <v>7.35</v>
      </c>
      <c r="U270" s="34">
        <f t="shared" si="30"/>
        <v>7.43</v>
      </c>
      <c r="V270" s="161">
        <f t="shared" si="31"/>
        <v>7.3780000000000001</v>
      </c>
      <c r="W270" s="162"/>
    </row>
    <row r="271" spans="1:23" ht="27.95" customHeight="1" x14ac:dyDescent="0.25">
      <c r="A271" s="153"/>
      <c r="B271" s="154"/>
      <c r="C271" s="97" t="s">
        <v>114</v>
      </c>
      <c r="D271" s="113">
        <v>0.50209490740740736</v>
      </c>
      <c r="E271" s="114">
        <v>7.29</v>
      </c>
      <c r="F271" s="115">
        <v>7.4</v>
      </c>
      <c r="G271" s="115">
        <v>7.39</v>
      </c>
      <c r="H271" s="115">
        <v>7.41</v>
      </c>
      <c r="I271" s="115">
        <v>7.4</v>
      </c>
      <c r="J271" s="31"/>
      <c r="K271" s="32"/>
      <c r="L271" s="31"/>
      <c r="M271" s="31"/>
      <c r="N271" s="31"/>
      <c r="O271" s="31"/>
      <c r="P271" s="31"/>
      <c r="Q271" s="31"/>
      <c r="R271" s="32"/>
      <c r="S271" s="95"/>
      <c r="T271" s="33">
        <f t="shared" si="29"/>
        <v>7.29</v>
      </c>
      <c r="U271" s="34">
        <f t="shared" si="30"/>
        <v>7.41</v>
      </c>
      <c r="V271" s="161">
        <f t="shared" si="31"/>
        <v>7.3780000000000001</v>
      </c>
      <c r="W271" s="162"/>
    </row>
    <row r="272" spans="1:23" ht="27.95" customHeight="1" thickBot="1" x14ac:dyDescent="0.3">
      <c r="A272" s="155"/>
      <c r="B272" s="156"/>
      <c r="C272" s="93" t="s">
        <v>280</v>
      </c>
      <c r="D272" s="116">
        <v>0.50278935185185192</v>
      </c>
      <c r="E272" s="117">
        <v>7.49</v>
      </c>
      <c r="F272" s="118">
        <v>7.39</v>
      </c>
      <c r="G272" s="118">
        <v>7.29</v>
      </c>
      <c r="H272" s="118">
        <v>7.3</v>
      </c>
      <c r="I272" s="118">
        <v>7.43</v>
      </c>
      <c r="J272" s="35"/>
      <c r="K272" s="36"/>
      <c r="L272" s="35"/>
      <c r="M272" s="35"/>
      <c r="N272" s="35"/>
      <c r="O272" s="35"/>
      <c r="P272" s="35"/>
      <c r="Q272" s="35"/>
      <c r="R272" s="36"/>
      <c r="S272" s="96"/>
      <c r="T272" s="37">
        <f t="shared" si="29"/>
        <v>7.29</v>
      </c>
      <c r="U272" s="38">
        <f t="shared" si="30"/>
        <v>7.49</v>
      </c>
      <c r="V272" s="163">
        <f t="shared" si="31"/>
        <v>7.38</v>
      </c>
      <c r="W272" s="164"/>
    </row>
    <row r="273" spans="1:23" ht="27.95" customHeight="1" x14ac:dyDescent="0.25">
      <c r="A273" s="151" t="s">
        <v>68</v>
      </c>
      <c r="B273" s="152"/>
      <c r="C273" s="92" t="s">
        <v>115</v>
      </c>
      <c r="D273" s="110">
        <v>0.54237268518518522</v>
      </c>
      <c r="E273" s="111">
        <v>7.43</v>
      </c>
      <c r="F273" s="112">
        <v>7.29</v>
      </c>
      <c r="G273" s="112">
        <v>7.32</v>
      </c>
      <c r="H273" s="112">
        <v>7.21</v>
      </c>
      <c r="I273" s="112">
        <v>7.26</v>
      </c>
      <c r="J273" s="27"/>
      <c r="K273" s="28"/>
      <c r="L273" s="27"/>
      <c r="M273" s="27"/>
      <c r="N273" s="27"/>
      <c r="O273" s="27"/>
      <c r="P273" s="27"/>
      <c r="Q273" s="27"/>
      <c r="R273" s="28"/>
      <c r="S273" s="99"/>
      <c r="T273" s="29">
        <f t="shared" ref="T273:T296" si="32">MIN(E273:S273)</f>
        <v>7.21</v>
      </c>
      <c r="U273" s="30">
        <f t="shared" ref="U273:U296" si="33">MAX(E273:S273)</f>
        <v>7.43</v>
      </c>
      <c r="V273" s="157">
        <f t="shared" ref="V273:V296" si="34">AVERAGE(E273:S273)</f>
        <v>7.3019999999999996</v>
      </c>
      <c r="W273" s="158"/>
    </row>
    <row r="274" spans="1:23" ht="27.95" customHeight="1" x14ac:dyDescent="0.25">
      <c r="A274" s="153"/>
      <c r="B274" s="154"/>
      <c r="C274" s="97" t="s">
        <v>281</v>
      </c>
      <c r="D274" s="113">
        <v>0.54306712962962966</v>
      </c>
      <c r="E274" s="114">
        <v>7.22</v>
      </c>
      <c r="F274" s="115">
        <v>7.21</v>
      </c>
      <c r="G274" s="115">
        <v>7.14</v>
      </c>
      <c r="H274" s="115">
        <v>7.24</v>
      </c>
      <c r="I274" s="115">
        <v>7.2</v>
      </c>
      <c r="J274" s="31"/>
      <c r="K274" s="32"/>
      <c r="L274" s="31"/>
      <c r="M274" s="31"/>
      <c r="N274" s="31"/>
      <c r="O274" s="31"/>
      <c r="P274" s="31"/>
      <c r="Q274" s="31"/>
      <c r="R274" s="32"/>
      <c r="S274" s="95"/>
      <c r="T274" s="33">
        <f t="shared" si="32"/>
        <v>7.14</v>
      </c>
      <c r="U274" s="34">
        <f t="shared" si="33"/>
        <v>7.24</v>
      </c>
      <c r="V274" s="161">
        <f t="shared" si="34"/>
        <v>7.2020000000000008</v>
      </c>
      <c r="W274" s="162"/>
    </row>
    <row r="275" spans="1:23" ht="27.95" customHeight="1" x14ac:dyDescent="0.25">
      <c r="A275" s="153"/>
      <c r="B275" s="154"/>
      <c r="C275" s="97" t="s">
        <v>282</v>
      </c>
      <c r="D275" s="113">
        <v>0.54376157407407411</v>
      </c>
      <c r="E275" s="114">
        <v>7.69</v>
      </c>
      <c r="F275" s="115">
        <v>7.7</v>
      </c>
      <c r="G275" s="115">
        <v>7.67</v>
      </c>
      <c r="H275" s="115">
        <v>7.7</v>
      </c>
      <c r="I275" s="115">
        <v>7.68</v>
      </c>
      <c r="J275" s="31"/>
      <c r="K275" s="32"/>
      <c r="L275" s="31"/>
      <c r="M275" s="31"/>
      <c r="N275" s="31"/>
      <c r="O275" s="31"/>
      <c r="P275" s="31"/>
      <c r="Q275" s="31"/>
      <c r="R275" s="32"/>
      <c r="S275" s="95"/>
      <c r="T275" s="33">
        <f t="shared" si="32"/>
        <v>7.67</v>
      </c>
      <c r="U275" s="34">
        <f t="shared" si="33"/>
        <v>7.7</v>
      </c>
      <c r="V275" s="161">
        <f t="shared" si="34"/>
        <v>7.6879999999999997</v>
      </c>
      <c r="W275" s="162"/>
    </row>
    <row r="276" spans="1:23" ht="27.95" customHeight="1" thickBot="1" x14ac:dyDescent="0.3">
      <c r="A276" s="155"/>
      <c r="B276" s="156"/>
      <c r="C276" s="93" t="s">
        <v>283</v>
      </c>
      <c r="D276" s="116">
        <v>0.54445601851851855</v>
      </c>
      <c r="E276" s="117">
        <v>7.72</v>
      </c>
      <c r="F276" s="118">
        <v>7.72</v>
      </c>
      <c r="G276" s="118">
        <v>7.69</v>
      </c>
      <c r="H276" s="118">
        <v>7.73</v>
      </c>
      <c r="I276" s="118">
        <v>7.64</v>
      </c>
      <c r="J276" s="35"/>
      <c r="K276" s="36"/>
      <c r="L276" s="35"/>
      <c r="M276" s="35"/>
      <c r="N276" s="35"/>
      <c r="O276" s="35"/>
      <c r="P276" s="35"/>
      <c r="Q276" s="35"/>
      <c r="R276" s="36"/>
      <c r="S276" s="96"/>
      <c r="T276" s="37">
        <f t="shared" si="32"/>
        <v>7.64</v>
      </c>
      <c r="U276" s="38">
        <f t="shared" si="33"/>
        <v>7.73</v>
      </c>
      <c r="V276" s="163">
        <f t="shared" si="34"/>
        <v>7.7</v>
      </c>
      <c r="W276" s="164"/>
    </row>
    <row r="277" spans="1:23" ht="27.95" customHeight="1" x14ac:dyDescent="0.25">
      <c r="A277" s="151" t="s">
        <v>69</v>
      </c>
      <c r="B277" s="152"/>
      <c r="C277" s="92" t="s">
        <v>284</v>
      </c>
      <c r="D277" s="110">
        <v>0.58402777777777781</v>
      </c>
      <c r="E277" s="111">
        <v>7.49</v>
      </c>
      <c r="F277" s="112">
        <v>7.49</v>
      </c>
      <c r="G277" s="112">
        <v>7.59</v>
      </c>
      <c r="H277" s="112">
        <v>7.45</v>
      </c>
      <c r="I277" s="112">
        <v>7.57</v>
      </c>
      <c r="J277" s="27"/>
      <c r="K277" s="28"/>
      <c r="L277" s="27"/>
      <c r="M277" s="27"/>
      <c r="N277" s="27"/>
      <c r="O277" s="27"/>
      <c r="P277" s="27"/>
      <c r="Q277" s="27"/>
      <c r="R277" s="28"/>
      <c r="S277" s="99"/>
      <c r="T277" s="29">
        <f t="shared" si="32"/>
        <v>7.45</v>
      </c>
      <c r="U277" s="30">
        <f t="shared" si="33"/>
        <v>7.59</v>
      </c>
      <c r="V277" s="157">
        <f t="shared" si="34"/>
        <v>7.5180000000000007</v>
      </c>
      <c r="W277" s="158"/>
    </row>
    <row r="278" spans="1:23" ht="27.95" customHeight="1" x14ac:dyDescent="0.25">
      <c r="A278" s="153"/>
      <c r="B278" s="154"/>
      <c r="C278" s="97" t="s">
        <v>116</v>
      </c>
      <c r="D278" s="113">
        <v>0.58473379629629629</v>
      </c>
      <c r="E278" s="114">
        <v>7.79</v>
      </c>
      <c r="F278" s="115">
        <v>7.8</v>
      </c>
      <c r="G278" s="115">
        <v>7.8</v>
      </c>
      <c r="H278" s="115">
        <v>7.8</v>
      </c>
      <c r="I278" s="115">
        <v>7.8</v>
      </c>
      <c r="J278" s="31"/>
      <c r="K278" s="32"/>
      <c r="L278" s="31"/>
      <c r="M278" s="31"/>
      <c r="N278" s="31"/>
      <c r="O278" s="31"/>
      <c r="P278" s="31"/>
      <c r="Q278" s="31"/>
      <c r="R278" s="32"/>
      <c r="S278" s="95"/>
      <c r="T278" s="43">
        <f t="shared" si="32"/>
        <v>7.79</v>
      </c>
      <c r="U278" s="44">
        <f t="shared" si="33"/>
        <v>7.8</v>
      </c>
      <c r="V278" s="159">
        <f t="shared" si="34"/>
        <v>7.798</v>
      </c>
      <c r="W278" s="160"/>
    </row>
    <row r="279" spans="1:23" ht="27.95" customHeight="1" x14ac:dyDescent="0.25">
      <c r="A279" s="153"/>
      <c r="B279" s="154"/>
      <c r="C279" s="97" t="s">
        <v>285</v>
      </c>
      <c r="D279" s="113">
        <v>0.58542824074074074</v>
      </c>
      <c r="E279" s="114">
        <v>7.36</v>
      </c>
      <c r="F279" s="115">
        <v>7.34</v>
      </c>
      <c r="G279" s="115">
        <v>7.4</v>
      </c>
      <c r="H279" s="115">
        <v>7.36</v>
      </c>
      <c r="I279" s="115">
        <v>7.36</v>
      </c>
      <c r="J279" s="31"/>
      <c r="K279" s="32"/>
      <c r="L279" s="31"/>
      <c r="M279" s="31"/>
      <c r="N279" s="31"/>
      <c r="O279" s="31"/>
      <c r="P279" s="31"/>
      <c r="Q279" s="31"/>
      <c r="R279" s="32"/>
      <c r="S279" s="95"/>
      <c r="T279" s="33">
        <f t="shared" si="32"/>
        <v>7.34</v>
      </c>
      <c r="U279" s="34">
        <f t="shared" si="33"/>
        <v>7.4</v>
      </c>
      <c r="V279" s="161">
        <f t="shared" si="34"/>
        <v>7.3639999999999999</v>
      </c>
      <c r="W279" s="162"/>
    </row>
    <row r="280" spans="1:23" ht="27.95" customHeight="1" thickBot="1" x14ac:dyDescent="0.3">
      <c r="A280" s="155"/>
      <c r="B280" s="156"/>
      <c r="C280" s="93" t="s">
        <v>286</v>
      </c>
      <c r="D280" s="116">
        <v>0.58612268518518518</v>
      </c>
      <c r="E280" s="117">
        <v>7.46</v>
      </c>
      <c r="F280" s="118">
        <v>7.46</v>
      </c>
      <c r="G280" s="118">
        <v>7.45</v>
      </c>
      <c r="H280" s="118">
        <v>7.46</v>
      </c>
      <c r="I280" s="118">
        <v>7.46</v>
      </c>
      <c r="J280" s="35"/>
      <c r="K280" s="36"/>
      <c r="L280" s="35"/>
      <c r="M280" s="35"/>
      <c r="N280" s="35"/>
      <c r="O280" s="35"/>
      <c r="P280" s="35"/>
      <c r="Q280" s="35"/>
      <c r="R280" s="36"/>
      <c r="S280" s="96"/>
      <c r="T280" s="37">
        <f t="shared" si="32"/>
        <v>7.45</v>
      </c>
      <c r="U280" s="38">
        <f t="shared" si="33"/>
        <v>7.46</v>
      </c>
      <c r="V280" s="163">
        <f t="shared" si="34"/>
        <v>7.4580000000000002</v>
      </c>
      <c r="W280" s="164"/>
    </row>
    <row r="281" spans="1:23" ht="27.95" customHeight="1" x14ac:dyDescent="0.25">
      <c r="A281" s="151" t="s">
        <v>183</v>
      </c>
      <c r="B281" s="152"/>
      <c r="C281" s="92" t="s">
        <v>287</v>
      </c>
      <c r="D281" s="110">
        <v>0.62570601851851848</v>
      </c>
      <c r="E281" s="111">
        <v>7.27</v>
      </c>
      <c r="F281" s="112">
        <v>7.44</v>
      </c>
      <c r="G281" s="112">
        <v>7.47</v>
      </c>
      <c r="H281" s="112">
        <v>7.42</v>
      </c>
      <c r="I281" s="112">
        <v>7.5</v>
      </c>
      <c r="J281" s="27"/>
      <c r="K281" s="28"/>
      <c r="L281" s="27"/>
      <c r="M281" s="27"/>
      <c r="N281" s="27"/>
      <c r="O281" s="27"/>
      <c r="P281" s="27"/>
      <c r="Q281" s="27"/>
      <c r="R281" s="28"/>
      <c r="S281" s="99"/>
      <c r="T281" s="29">
        <f t="shared" si="32"/>
        <v>7.27</v>
      </c>
      <c r="U281" s="30">
        <f t="shared" si="33"/>
        <v>7.5</v>
      </c>
      <c r="V281" s="157">
        <f t="shared" si="34"/>
        <v>7.42</v>
      </c>
      <c r="W281" s="158"/>
    </row>
    <row r="282" spans="1:23" ht="27.95" customHeight="1" x14ac:dyDescent="0.25">
      <c r="A282" s="153"/>
      <c r="B282" s="154"/>
      <c r="C282" s="97" t="s">
        <v>288</v>
      </c>
      <c r="D282" s="113">
        <v>0.62640046296296303</v>
      </c>
      <c r="E282" s="114">
        <v>7.57</v>
      </c>
      <c r="F282" s="115">
        <v>7.56</v>
      </c>
      <c r="G282" s="115">
        <v>7.47</v>
      </c>
      <c r="H282" s="115">
        <v>7.47</v>
      </c>
      <c r="I282" s="115">
        <v>7.55</v>
      </c>
      <c r="J282" s="31"/>
      <c r="K282" s="32"/>
      <c r="L282" s="31"/>
      <c r="M282" s="31"/>
      <c r="N282" s="31"/>
      <c r="O282" s="31"/>
      <c r="P282" s="31"/>
      <c r="Q282" s="31"/>
      <c r="R282" s="32"/>
      <c r="S282" s="95"/>
      <c r="T282" s="43">
        <f t="shared" si="32"/>
        <v>7.47</v>
      </c>
      <c r="U282" s="44">
        <f t="shared" si="33"/>
        <v>7.57</v>
      </c>
      <c r="V282" s="159">
        <f t="shared" si="34"/>
        <v>7.5239999999999991</v>
      </c>
      <c r="W282" s="160"/>
    </row>
    <row r="283" spans="1:23" ht="27.95" customHeight="1" x14ac:dyDescent="0.25">
      <c r="A283" s="153"/>
      <c r="B283" s="154"/>
      <c r="C283" s="97" t="s">
        <v>289</v>
      </c>
      <c r="D283" s="113">
        <v>0.62709490740740736</v>
      </c>
      <c r="E283" s="114">
        <v>7.44</v>
      </c>
      <c r="F283" s="115">
        <v>7.48</v>
      </c>
      <c r="G283" s="115">
        <v>7.44</v>
      </c>
      <c r="H283" s="115">
        <v>7.45</v>
      </c>
      <c r="I283" s="115">
        <v>7.45</v>
      </c>
      <c r="J283" s="31"/>
      <c r="K283" s="32"/>
      <c r="L283" s="31"/>
      <c r="M283" s="31"/>
      <c r="N283" s="31"/>
      <c r="O283" s="31"/>
      <c r="P283" s="31"/>
      <c r="Q283" s="31"/>
      <c r="R283" s="32"/>
      <c r="S283" s="95"/>
      <c r="T283" s="33">
        <f t="shared" si="32"/>
        <v>7.44</v>
      </c>
      <c r="U283" s="34">
        <f t="shared" si="33"/>
        <v>7.48</v>
      </c>
      <c r="V283" s="161">
        <f t="shared" si="34"/>
        <v>7.4520000000000008</v>
      </c>
      <c r="W283" s="162"/>
    </row>
    <row r="284" spans="1:23" ht="27.95" customHeight="1" thickBot="1" x14ac:dyDescent="0.3">
      <c r="A284" s="155"/>
      <c r="B284" s="156"/>
      <c r="C284" s="93" t="s">
        <v>290</v>
      </c>
      <c r="D284" s="116">
        <v>0.62778935185185192</v>
      </c>
      <c r="E284" s="117">
        <v>7.55</v>
      </c>
      <c r="F284" s="118">
        <v>7.55</v>
      </c>
      <c r="G284" s="118">
        <v>7.54</v>
      </c>
      <c r="H284" s="118">
        <v>7.54</v>
      </c>
      <c r="I284" s="118">
        <v>7.57</v>
      </c>
      <c r="J284" s="35"/>
      <c r="K284" s="36"/>
      <c r="L284" s="35"/>
      <c r="M284" s="35"/>
      <c r="N284" s="35"/>
      <c r="O284" s="35"/>
      <c r="P284" s="35"/>
      <c r="Q284" s="35"/>
      <c r="R284" s="36"/>
      <c r="S284" s="96"/>
      <c r="T284" s="37">
        <f t="shared" si="32"/>
        <v>7.54</v>
      </c>
      <c r="U284" s="38">
        <f t="shared" si="33"/>
        <v>7.57</v>
      </c>
      <c r="V284" s="163">
        <f t="shared" si="34"/>
        <v>7.55</v>
      </c>
      <c r="W284" s="164"/>
    </row>
    <row r="285" spans="1:23" ht="27.95" customHeight="1" x14ac:dyDescent="0.25">
      <c r="A285" s="151" t="s">
        <v>184</v>
      </c>
      <c r="B285" s="152"/>
      <c r="C285" s="92" t="s">
        <v>291</v>
      </c>
      <c r="D285" s="110">
        <v>0.66737268518518522</v>
      </c>
      <c r="E285" s="111">
        <v>7.63</v>
      </c>
      <c r="F285" s="112">
        <v>7.68</v>
      </c>
      <c r="G285" s="112">
        <v>7.64</v>
      </c>
      <c r="H285" s="112">
        <v>7.64</v>
      </c>
      <c r="I285" s="112">
        <v>7.68</v>
      </c>
      <c r="J285" s="27"/>
      <c r="K285" s="28"/>
      <c r="L285" s="27"/>
      <c r="M285" s="27"/>
      <c r="N285" s="27"/>
      <c r="O285" s="27"/>
      <c r="P285" s="27"/>
      <c r="Q285" s="27"/>
      <c r="R285" s="28"/>
      <c r="S285" s="99"/>
      <c r="T285" s="29">
        <f t="shared" si="32"/>
        <v>7.63</v>
      </c>
      <c r="U285" s="30">
        <f t="shared" si="33"/>
        <v>7.68</v>
      </c>
      <c r="V285" s="157">
        <f t="shared" si="34"/>
        <v>7.653999999999999</v>
      </c>
      <c r="W285" s="158"/>
    </row>
    <row r="286" spans="1:23" ht="27.95" customHeight="1" x14ac:dyDescent="0.25">
      <c r="A286" s="153"/>
      <c r="B286" s="154"/>
      <c r="C286" s="97" t="s">
        <v>292</v>
      </c>
      <c r="D286" s="113">
        <v>0.66806712962962955</v>
      </c>
      <c r="E286" s="114">
        <v>7.67</v>
      </c>
      <c r="F286" s="115">
        <v>7.66</v>
      </c>
      <c r="G286" s="115">
        <v>7.6</v>
      </c>
      <c r="H286" s="115">
        <v>7.58</v>
      </c>
      <c r="I286" s="115">
        <v>7.59</v>
      </c>
      <c r="J286" s="31"/>
      <c r="K286" s="32"/>
      <c r="L286" s="31"/>
      <c r="M286" s="31"/>
      <c r="N286" s="31"/>
      <c r="O286" s="31"/>
      <c r="P286" s="31"/>
      <c r="Q286" s="31"/>
      <c r="R286" s="32"/>
      <c r="S286" s="95"/>
      <c r="T286" s="43">
        <f t="shared" si="32"/>
        <v>7.58</v>
      </c>
      <c r="U286" s="44">
        <f t="shared" si="33"/>
        <v>7.67</v>
      </c>
      <c r="V286" s="159">
        <f t="shared" si="34"/>
        <v>7.6199999999999992</v>
      </c>
      <c r="W286" s="160"/>
    </row>
    <row r="287" spans="1:23" ht="27.95" customHeight="1" x14ac:dyDescent="0.25">
      <c r="A287" s="153"/>
      <c r="B287" s="154"/>
      <c r="C287" s="97" t="s">
        <v>293</v>
      </c>
      <c r="D287" s="113">
        <v>0.66876157407407411</v>
      </c>
      <c r="E287" s="114">
        <v>7.61</v>
      </c>
      <c r="F287" s="115">
        <v>7.61</v>
      </c>
      <c r="G287" s="115">
        <v>7.59</v>
      </c>
      <c r="H287" s="115">
        <v>7.64</v>
      </c>
      <c r="I287" s="115">
        <v>7.64</v>
      </c>
      <c r="J287" s="31"/>
      <c r="K287" s="32"/>
      <c r="L287" s="31"/>
      <c r="M287" s="31"/>
      <c r="N287" s="31"/>
      <c r="O287" s="31"/>
      <c r="P287" s="31"/>
      <c r="Q287" s="31"/>
      <c r="R287" s="32"/>
      <c r="S287" s="95"/>
      <c r="T287" s="33">
        <f t="shared" si="32"/>
        <v>7.59</v>
      </c>
      <c r="U287" s="34">
        <f t="shared" si="33"/>
        <v>7.64</v>
      </c>
      <c r="V287" s="161">
        <f t="shared" si="34"/>
        <v>7.6180000000000003</v>
      </c>
      <c r="W287" s="162"/>
    </row>
    <row r="288" spans="1:23" ht="27.95" customHeight="1" thickBot="1" x14ac:dyDescent="0.3">
      <c r="A288" s="155"/>
      <c r="B288" s="156"/>
      <c r="C288" s="93" t="s">
        <v>294</v>
      </c>
      <c r="D288" s="116">
        <v>0.66945601851851855</v>
      </c>
      <c r="E288" s="117">
        <v>7.64</v>
      </c>
      <c r="F288" s="118">
        <v>7.63</v>
      </c>
      <c r="G288" s="118">
        <v>7.58</v>
      </c>
      <c r="H288" s="118">
        <v>7.64</v>
      </c>
      <c r="I288" s="118">
        <v>7.64</v>
      </c>
      <c r="J288" s="35"/>
      <c r="K288" s="36"/>
      <c r="L288" s="35"/>
      <c r="M288" s="35"/>
      <c r="N288" s="35"/>
      <c r="O288" s="35"/>
      <c r="P288" s="35"/>
      <c r="Q288" s="35"/>
      <c r="R288" s="36"/>
      <c r="S288" s="96"/>
      <c r="T288" s="37">
        <f t="shared" si="32"/>
        <v>7.58</v>
      </c>
      <c r="U288" s="38">
        <f t="shared" si="33"/>
        <v>7.64</v>
      </c>
      <c r="V288" s="163">
        <f t="shared" si="34"/>
        <v>7.6260000000000003</v>
      </c>
      <c r="W288" s="164"/>
    </row>
    <row r="289" spans="1:23" ht="27.95" customHeight="1" x14ac:dyDescent="0.25">
      <c r="A289" s="151" t="s">
        <v>192</v>
      </c>
      <c r="B289" s="152"/>
      <c r="C289" s="92" t="s">
        <v>193</v>
      </c>
      <c r="D289" s="110">
        <v>4.2372685185185187E-2</v>
      </c>
      <c r="E289" s="111">
        <v>7.6</v>
      </c>
      <c r="F289" s="112">
        <v>7.6</v>
      </c>
      <c r="G289" s="112">
        <v>7.59</v>
      </c>
      <c r="H289" s="112">
        <v>7.58</v>
      </c>
      <c r="I289" s="112">
        <v>7.59</v>
      </c>
      <c r="J289" s="27"/>
      <c r="K289" s="28"/>
      <c r="L289" s="27"/>
      <c r="M289" s="27"/>
      <c r="N289" s="27"/>
      <c r="O289" s="27"/>
      <c r="P289" s="27"/>
      <c r="Q289" s="27"/>
      <c r="R289" s="28"/>
      <c r="S289" s="99"/>
      <c r="T289" s="29">
        <f t="shared" si="32"/>
        <v>7.58</v>
      </c>
      <c r="U289" s="30">
        <f t="shared" si="33"/>
        <v>7.6</v>
      </c>
      <c r="V289" s="157">
        <f t="shared" si="34"/>
        <v>7.5919999999999987</v>
      </c>
      <c r="W289" s="158"/>
    </row>
    <row r="290" spans="1:23" ht="27.95" customHeight="1" x14ac:dyDescent="0.25">
      <c r="A290" s="153"/>
      <c r="B290" s="154"/>
      <c r="C290" s="97" t="s">
        <v>194</v>
      </c>
      <c r="D290" s="113">
        <v>4.3067129629629629E-2</v>
      </c>
      <c r="E290" s="114">
        <v>7.67</v>
      </c>
      <c r="F290" s="115">
        <v>7.67</v>
      </c>
      <c r="G290" s="115">
        <v>7.66</v>
      </c>
      <c r="H290" s="115">
        <v>7.66</v>
      </c>
      <c r="I290" s="115">
        <v>7.67</v>
      </c>
      <c r="J290" s="31"/>
      <c r="K290" s="32"/>
      <c r="L290" s="31"/>
      <c r="M290" s="31"/>
      <c r="N290" s="31"/>
      <c r="O290" s="31"/>
      <c r="P290" s="31"/>
      <c r="Q290" s="31"/>
      <c r="R290" s="32"/>
      <c r="S290" s="95"/>
      <c r="T290" s="43">
        <f t="shared" si="32"/>
        <v>7.66</v>
      </c>
      <c r="U290" s="44">
        <f t="shared" si="33"/>
        <v>7.67</v>
      </c>
      <c r="V290" s="159">
        <f t="shared" si="34"/>
        <v>7.6659999999999995</v>
      </c>
      <c r="W290" s="160"/>
    </row>
    <row r="291" spans="1:23" ht="27.95" customHeight="1" x14ac:dyDescent="0.25">
      <c r="A291" s="153"/>
      <c r="B291" s="154"/>
      <c r="C291" s="97" t="s">
        <v>195</v>
      </c>
      <c r="D291" s="113">
        <v>4.3761574074074078E-2</v>
      </c>
      <c r="E291" s="114">
        <v>7.64</v>
      </c>
      <c r="F291" s="115">
        <v>7.64</v>
      </c>
      <c r="G291" s="115">
        <v>7.64</v>
      </c>
      <c r="H291" s="115">
        <v>7.41</v>
      </c>
      <c r="I291" s="115">
        <v>7.61</v>
      </c>
      <c r="J291" s="31"/>
      <c r="K291" s="32"/>
      <c r="L291" s="31"/>
      <c r="M291" s="31"/>
      <c r="N291" s="31"/>
      <c r="O291" s="31"/>
      <c r="P291" s="31"/>
      <c r="Q291" s="31"/>
      <c r="R291" s="32"/>
      <c r="S291" s="95"/>
      <c r="T291" s="33">
        <f t="shared" si="32"/>
        <v>7.41</v>
      </c>
      <c r="U291" s="34">
        <f t="shared" si="33"/>
        <v>7.64</v>
      </c>
      <c r="V291" s="161">
        <f t="shared" si="34"/>
        <v>7.5879999999999992</v>
      </c>
      <c r="W291" s="162"/>
    </row>
    <row r="292" spans="1:23" ht="27.95" customHeight="1" x14ac:dyDescent="0.25">
      <c r="A292" s="153"/>
      <c r="B292" s="154"/>
      <c r="C292" s="97" t="s">
        <v>196</v>
      </c>
      <c r="D292" s="113">
        <v>4.445601851851852E-2</v>
      </c>
      <c r="E292" s="114">
        <v>7.61</v>
      </c>
      <c r="F292" s="115">
        <v>8.14</v>
      </c>
      <c r="G292" s="115">
        <v>7.62</v>
      </c>
      <c r="H292" s="115">
        <v>7.6</v>
      </c>
      <c r="I292" s="115">
        <v>7.64</v>
      </c>
      <c r="J292" s="31"/>
      <c r="K292" s="32"/>
      <c r="L292" s="31"/>
      <c r="M292" s="31"/>
      <c r="N292" s="31"/>
      <c r="O292" s="31"/>
      <c r="P292" s="31"/>
      <c r="Q292" s="31"/>
      <c r="R292" s="32"/>
      <c r="S292" s="95"/>
      <c r="T292" s="43">
        <f t="shared" si="32"/>
        <v>7.6</v>
      </c>
      <c r="U292" s="44">
        <f t="shared" si="33"/>
        <v>8.14</v>
      </c>
      <c r="V292" s="159">
        <f t="shared" si="34"/>
        <v>7.7219999999999995</v>
      </c>
      <c r="W292" s="160"/>
    </row>
    <row r="293" spans="1:23" ht="27.95" customHeight="1" x14ac:dyDescent="0.25">
      <c r="A293" s="153"/>
      <c r="B293" s="154"/>
      <c r="C293" s="97" t="s">
        <v>197</v>
      </c>
      <c r="D293" s="113">
        <v>4.5150462962962962E-2</v>
      </c>
      <c r="E293" s="114">
        <v>7.63</v>
      </c>
      <c r="F293" s="115">
        <v>7.49</v>
      </c>
      <c r="G293" s="115">
        <v>7.47</v>
      </c>
      <c r="H293" s="115">
        <v>7.42</v>
      </c>
      <c r="I293" s="115">
        <v>7.49</v>
      </c>
      <c r="J293" s="31"/>
      <c r="K293" s="32"/>
      <c r="L293" s="31"/>
      <c r="M293" s="31"/>
      <c r="N293" s="31"/>
      <c r="O293" s="31"/>
      <c r="P293" s="31"/>
      <c r="Q293" s="31"/>
      <c r="R293" s="32"/>
      <c r="S293" s="95"/>
      <c r="T293" s="33">
        <f t="shared" si="32"/>
        <v>7.42</v>
      </c>
      <c r="U293" s="34">
        <f t="shared" si="33"/>
        <v>7.63</v>
      </c>
      <c r="V293" s="161">
        <f t="shared" si="34"/>
        <v>7.5</v>
      </c>
      <c r="W293" s="162"/>
    </row>
    <row r="294" spans="1:23" ht="27.95" customHeight="1" x14ac:dyDescent="0.25">
      <c r="A294" s="153"/>
      <c r="B294" s="154"/>
      <c r="C294" s="97" t="s">
        <v>198</v>
      </c>
      <c r="D294" s="113">
        <v>4.5844907407407404E-2</v>
      </c>
      <c r="E294" s="114">
        <v>8</v>
      </c>
      <c r="F294" s="115">
        <v>7.62</v>
      </c>
      <c r="G294" s="115">
        <v>8.1</v>
      </c>
      <c r="H294" s="115">
        <v>7.49</v>
      </c>
      <c r="I294" s="115">
        <v>7.61</v>
      </c>
      <c r="J294" s="31"/>
      <c r="K294" s="32"/>
      <c r="L294" s="31"/>
      <c r="M294" s="31"/>
      <c r="N294" s="31"/>
      <c r="O294" s="31"/>
      <c r="P294" s="31"/>
      <c r="Q294" s="31"/>
      <c r="R294" s="32"/>
      <c r="S294" s="95"/>
      <c r="T294" s="33">
        <f t="shared" si="32"/>
        <v>7.49</v>
      </c>
      <c r="U294" s="34">
        <f t="shared" si="33"/>
        <v>8.1</v>
      </c>
      <c r="V294" s="161">
        <f t="shared" si="34"/>
        <v>7.7640000000000002</v>
      </c>
      <c r="W294" s="162"/>
    </row>
    <row r="295" spans="1:23" ht="27.95" customHeight="1" x14ac:dyDescent="0.25">
      <c r="A295" s="153"/>
      <c r="B295" s="154"/>
      <c r="C295" s="86" t="s">
        <v>199</v>
      </c>
      <c r="D295" s="113">
        <v>4.6539351851851853E-2</v>
      </c>
      <c r="E295" s="114">
        <v>7.78</v>
      </c>
      <c r="F295" s="115">
        <v>7.63</v>
      </c>
      <c r="G295" s="115">
        <v>7.72</v>
      </c>
      <c r="H295" s="115">
        <v>7.72</v>
      </c>
      <c r="I295" s="115">
        <v>7.86</v>
      </c>
      <c r="J295" s="31"/>
      <c r="K295" s="32"/>
      <c r="L295" s="31"/>
      <c r="M295" s="31"/>
      <c r="N295" s="31"/>
      <c r="O295" s="31"/>
      <c r="P295" s="31"/>
      <c r="Q295" s="31"/>
      <c r="R295" s="32"/>
      <c r="S295" s="95"/>
      <c r="T295" s="33">
        <f t="shared" si="32"/>
        <v>7.63</v>
      </c>
      <c r="U295" s="34">
        <f t="shared" si="33"/>
        <v>7.86</v>
      </c>
      <c r="V295" s="161">
        <f t="shared" si="34"/>
        <v>7.742</v>
      </c>
      <c r="W295" s="162"/>
    </row>
    <row r="296" spans="1:23" ht="27.95" customHeight="1" thickBot="1" x14ac:dyDescent="0.3">
      <c r="A296" s="155"/>
      <c r="B296" s="156"/>
      <c r="C296" s="90" t="s">
        <v>200</v>
      </c>
      <c r="D296" s="113">
        <v>4.7233796296296295E-2</v>
      </c>
      <c r="E296" s="114">
        <v>7.54</v>
      </c>
      <c r="F296" s="115">
        <v>7.54</v>
      </c>
      <c r="G296" s="115">
        <v>7.46</v>
      </c>
      <c r="H296" s="115">
        <v>7.8</v>
      </c>
      <c r="I296" s="115">
        <v>7.75</v>
      </c>
      <c r="J296" s="31"/>
      <c r="K296" s="32"/>
      <c r="L296" s="31"/>
      <c r="M296" s="31"/>
      <c r="N296" s="31"/>
      <c r="O296" s="31"/>
      <c r="P296" s="31"/>
      <c r="Q296" s="31"/>
      <c r="R296" s="32"/>
      <c r="S296" s="95"/>
      <c r="T296" s="33">
        <f t="shared" si="32"/>
        <v>7.46</v>
      </c>
      <c r="U296" s="34">
        <f t="shared" si="33"/>
        <v>7.8</v>
      </c>
      <c r="V296" s="161">
        <f t="shared" si="34"/>
        <v>7.6180000000000003</v>
      </c>
      <c r="W296" s="162"/>
    </row>
    <row r="297" spans="1:23" ht="27" customHeight="1" x14ac:dyDescent="0.25">
      <c r="A297" s="123" t="s">
        <v>31</v>
      </c>
      <c r="B297" s="124"/>
      <c r="C297" s="21"/>
      <c r="D297" s="125"/>
      <c r="E297" s="126"/>
      <c r="F297" s="126"/>
      <c r="G297" s="126"/>
      <c r="H297" s="126"/>
      <c r="I297" s="126"/>
      <c r="J297" s="126"/>
      <c r="K297" s="126"/>
      <c r="L297" s="126"/>
      <c r="M297" s="126"/>
      <c r="N297" s="53"/>
      <c r="O297" s="22"/>
      <c r="P297" s="22"/>
      <c r="Q297" s="22"/>
      <c r="R297" s="22"/>
      <c r="S297" s="22"/>
      <c r="T297" s="22"/>
      <c r="U297" s="22"/>
      <c r="V297" s="22"/>
      <c r="W297" s="23"/>
    </row>
    <row r="298" spans="1:23" ht="43.5" customHeight="1" thickBot="1" x14ac:dyDescent="0.3">
      <c r="A298" s="127" t="s">
        <v>96</v>
      </c>
      <c r="B298" s="128"/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8"/>
      <c r="U298" s="128"/>
      <c r="V298" s="128"/>
      <c r="W298" s="129"/>
    </row>
    <row r="299" spans="1:23" ht="27.95" customHeight="1" thickBot="1" x14ac:dyDescent="0.3">
      <c r="A299" s="130" t="s">
        <v>32</v>
      </c>
      <c r="B299" s="131"/>
      <c r="C299" s="131"/>
      <c r="D299" s="131"/>
      <c r="E299" s="131"/>
      <c r="F299" s="131"/>
      <c r="G299" s="131"/>
      <c r="H299" s="131"/>
      <c r="I299" s="131"/>
      <c r="J299" s="131"/>
      <c r="K299" s="132"/>
      <c r="L299" s="131" t="s">
        <v>83</v>
      </c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2"/>
    </row>
    <row r="300" spans="1:23" ht="27.95" customHeight="1" x14ac:dyDescent="0.25">
      <c r="A300" s="133"/>
      <c r="B300" s="134"/>
      <c r="C300" s="134"/>
      <c r="D300" s="134"/>
      <c r="E300" s="134"/>
      <c r="F300" s="134"/>
      <c r="G300" s="134"/>
      <c r="H300" s="134"/>
      <c r="I300" s="134"/>
      <c r="J300" s="134"/>
      <c r="K300" s="135"/>
      <c r="L300" s="137" t="s">
        <v>33</v>
      </c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8"/>
    </row>
    <row r="301" spans="1:23" ht="27.95" customHeight="1" x14ac:dyDescent="0.25">
      <c r="A301" s="136"/>
      <c r="B301" s="137"/>
      <c r="C301" s="137"/>
      <c r="D301" s="137"/>
      <c r="E301" s="137"/>
      <c r="F301" s="137"/>
      <c r="G301" s="137"/>
      <c r="H301" s="137"/>
      <c r="I301" s="137"/>
      <c r="J301" s="137"/>
      <c r="K301" s="138"/>
      <c r="L301" s="137"/>
      <c r="M301" s="137"/>
      <c r="N301" s="137"/>
      <c r="O301" s="137"/>
      <c r="P301" s="137"/>
      <c r="Q301" s="137"/>
      <c r="R301" s="137"/>
      <c r="S301" s="137"/>
      <c r="T301" s="137"/>
      <c r="U301" s="137"/>
      <c r="V301" s="137"/>
      <c r="W301" s="138"/>
    </row>
    <row r="302" spans="1:23" ht="27.95" customHeight="1" x14ac:dyDescent="0.25">
      <c r="A302" s="136"/>
      <c r="B302" s="137"/>
      <c r="C302" s="137"/>
      <c r="D302" s="137"/>
      <c r="E302" s="137"/>
      <c r="F302" s="137"/>
      <c r="G302" s="137"/>
      <c r="H302" s="137"/>
      <c r="I302" s="137"/>
      <c r="J302" s="137"/>
      <c r="K302" s="138"/>
      <c r="L302" s="137"/>
      <c r="M302" s="137"/>
      <c r="N302" s="137"/>
      <c r="O302" s="137"/>
      <c r="P302" s="137"/>
      <c r="Q302" s="137"/>
      <c r="R302" s="137"/>
      <c r="S302" s="137"/>
      <c r="T302" s="137"/>
      <c r="U302" s="137"/>
      <c r="V302" s="137"/>
      <c r="W302" s="138"/>
    </row>
    <row r="303" spans="1:23" ht="27.95" customHeight="1" x14ac:dyDescent="0.25">
      <c r="A303" s="136"/>
      <c r="B303" s="137"/>
      <c r="C303" s="137"/>
      <c r="D303" s="137"/>
      <c r="E303" s="137"/>
      <c r="F303" s="137"/>
      <c r="G303" s="137"/>
      <c r="H303" s="137"/>
      <c r="I303" s="137"/>
      <c r="J303" s="137"/>
      <c r="K303" s="138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  <c r="V303" s="137"/>
      <c r="W303" s="138"/>
    </row>
    <row r="304" spans="1:23" ht="27.95" customHeight="1" x14ac:dyDescent="0.25">
      <c r="A304" s="59" t="s">
        <v>33</v>
      </c>
      <c r="B304" s="139" t="s">
        <v>40</v>
      </c>
      <c r="C304" s="139"/>
      <c r="D304" s="139"/>
      <c r="E304" s="139"/>
      <c r="F304" s="139"/>
      <c r="G304" s="139"/>
      <c r="H304" s="139"/>
      <c r="I304" s="139"/>
      <c r="J304" s="139"/>
      <c r="K304" s="60"/>
      <c r="L304" s="137"/>
      <c r="M304" s="137"/>
      <c r="N304" s="137"/>
      <c r="O304" s="137"/>
      <c r="P304" s="137"/>
      <c r="Q304" s="137"/>
      <c r="R304" s="137"/>
      <c r="S304" s="137"/>
      <c r="T304" s="137"/>
      <c r="U304" s="137"/>
      <c r="V304" s="137"/>
      <c r="W304" s="138"/>
    </row>
    <row r="305" spans="1:23" ht="27.95" customHeight="1" thickBot="1" x14ac:dyDescent="0.3">
      <c r="A305" s="140" t="s">
        <v>34</v>
      </c>
      <c r="B305" s="141"/>
      <c r="C305" s="142"/>
      <c r="D305" s="143" t="s">
        <v>38</v>
      </c>
      <c r="E305" s="144"/>
      <c r="F305" s="144"/>
      <c r="G305" s="145"/>
      <c r="H305" s="146" t="s">
        <v>35</v>
      </c>
      <c r="I305" s="147"/>
      <c r="J305" s="143" t="s">
        <v>36</v>
      </c>
      <c r="K305" s="148"/>
      <c r="L305" s="140" t="s">
        <v>34</v>
      </c>
      <c r="M305" s="141"/>
      <c r="N305" s="142"/>
      <c r="O305" s="149"/>
      <c r="P305" s="146"/>
      <c r="Q305" s="146"/>
      <c r="R305" s="146"/>
      <c r="S305" s="146"/>
      <c r="T305" s="146"/>
      <c r="U305" s="146"/>
      <c r="V305" s="146"/>
      <c r="W305" s="150"/>
    </row>
  </sheetData>
  <autoFilter ref="A18:W93" xr:uid="{00000000-0009-0000-0000-000000000000}">
    <filterColumn colId="0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</autoFilter>
  <mergeCells count="523">
    <mergeCell ref="L153:N153"/>
    <mergeCell ref="A153:C153"/>
    <mergeCell ref="A90:F90"/>
    <mergeCell ref="G90:N90"/>
    <mergeCell ref="O90:R90"/>
    <mergeCell ref="A85:F85"/>
    <mergeCell ref="G85:N85"/>
    <mergeCell ref="O85:W85"/>
    <mergeCell ref="A86:F86"/>
    <mergeCell ref="G86:H86"/>
    <mergeCell ref="I86:N86"/>
    <mergeCell ref="O86:Q86"/>
    <mergeCell ref="R86:W87"/>
    <mergeCell ref="A87:F87"/>
    <mergeCell ref="I87:N87"/>
    <mergeCell ref="I88:J89"/>
    <mergeCell ref="K88:N89"/>
    <mergeCell ref="O88:R88"/>
    <mergeCell ref="S88:W88"/>
    <mergeCell ref="D89:F89"/>
    <mergeCell ref="C95:C96"/>
    <mergeCell ref="B93:F93"/>
    <mergeCell ref="G93:H93"/>
    <mergeCell ref="J93:L93"/>
    <mergeCell ref="V47:W47"/>
    <mergeCell ref="L77:N77"/>
    <mergeCell ref="V48:W48"/>
    <mergeCell ref="A71:K71"/>
    <mergeCell ref="A20:B23"/>
    <mergeCell ref="A40:B43"/>
    <mergeCell ref="A44:B47"/>
    <mergeCell ref="A48:B51"/>
    <mergeCell ref="A52:B55"/>
    <mergeCell ref="H77:I77"/>
    <mergeCell ref="J77:K77"/>
    <mergeCell ref="V49:W49"/>
    <mergeCell ref="V56:W56"/>
    <mergeCell ref="V53:W53"/>
    <mergeCell ref="V54:W54"/>
    <mergeCell ref="V55:W55"/>
    <mergeCell ref="A70:W70"/>
    <mergeCell ref="V50:W50"/>
    <mergeCell ref="V51:W51"/>
    <mergeCell ref="V52:W52"/>
    <mergeCell ref="V60:W60"/>
    <mergeCell ref="V61:W61"/>
    <mergeCell ref="V62:W62"/>
    <mergeCell ref="V57:W57"/>
    <mergeCell ref="A7:F7"/>
    <mergeCell ref="O7:W7"/>
    <mergeCell ref="A5:F5"/>
    <mergeCell ref="G5:Q5"/>
    <mergeCell ref="R5:W5"/>
    <mergeCell ref="O13:R13"/>
    <mergeCell ref="S13:W13"/>
    <mergeCell ref="I10:N10"/>
    <mergeCell ref="O89:R89"/>
    <mergeCell ref="S89:W89"/>
    <mergeCell ref="O15:R15"/>
    <mergeCell ref="S15:W15"/>
    <mergeCell ref="B16:F16"/>
    <mergeCell ref="G16:H16"/>
    <mergeCell ref="J16:L16"/>
    <mergeCell ref="M16:O16"/>
    <mergeCell ref="A78:D81"/>
    <mergeCell ref="E78:M79"/>
    <mergeCell ref="N78:S79"/>
    <mergeCell ref="T78:W81"/>
    <mergeCell ref="E80:M81"/>
    <mergeCell ref="N80:O80"/>
    <mergeCell ref="P80:Q80"/>
    <mergeCell ref="N81:O81"/>
    <mergeCell ref="A1:D4"/>
    <mergeCell ref="E1:M2"/>
    <mergeCell ref="N1:S2"/>
    <mergeCell ref="T1:W4"/>
    <mergeCell ref="E3:M4"/>
    <mergeCell ref="P3:Q3"/>
    <mergeCell ref="N4:O4"/>
    <mergeCell ref="P4:S4"/>
    <mergeCell ref="G6:Q6"/>
    <mergeCell ref="R6:W6"/>
    <mergeCell ref="N3:O3"/>
    <mergeCell ref="A6:F6"/>
    <mergeCell ref="A84:F84"/>
    <mergeCell ref="G84:N84"/>
    <mergeCell ref="O84:W84"/>
    <mergeCell ref="S90:W90"/>
    <mergeCell ref="G91:N92"/>
    <mergeCell ref="O91:R91"/>
    <mergeCell ref="A82:F82"/>
    <mergeCell ref="G82:Q82"/>
    <mergeCell ref="R82:W82"/>
    <mergeCell ref="A83:F83"/>
    <mergeCell ref="S92:W92"/>
    <mergeCell ref="A88:B88"/>
    <mergeCell ref="D88:F88"/>
    <mergeCell ref="G88:H88"/>
    <mergeCell ref="M93:O93"/>
    <mergeCell ref="A95:B96"/>
    <mergeCell ref="D95:D96"/>
    <mergeCell ref="P81:S81"/>
    <mergeCell ref="V124:W124"/>
    <mergeCell ref="V119:W119"/>
    <mergeCell ref="V101:W101"/>
    <mergeCell ref="V109:W109"/>
    <mergeCell ref="V110:W110"/>
    <mergeCell ref="V111:W111"/>
    <mergeCell ref="V108:W108"/>
    <mergeCell ref="V112:W112"/>
    <mergeCell ref="V113:W113"/>
    <mergeCell ref="V115:W115"/>
    <mergeCell ref="V116:W116"/>
    <mergeCell ref="V117:W117"/>
    <mergeCell ref="V118:W118"/>
    <mergeCell ref="V121:W121"/>
    <mergeCell ref="V120:W120"/>
    <mergeCell ref="V122:W122"/>
    <mergeCell ref="V123:W123"/>
    <mergeCell ref="V105:W105"/>
    <mergeCell ref="V106:W106"/>
    <mergeCell ref="V103:W103"/>
    <mergeCell ref="V132:W132"/>
    <mergeCell ref="V128:W128"/>
    <mergeCell ref="V129:W129"/>
    <mergeCell ref="V130:W130"/>
    <mergeCell ref="V127:W127"/>
    <mergeCell ref="A147:K147"/>
    <mergeCell ref="L147:W147"/>
    <mergeCell ref="A145:B145"/>
    <mergeCell ref="A146:W146"/>
    <mergeCell ref="V131:W131"/>
    <mergeCell ref="V133:W133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C145:W145"/>
    <mergeCell ref="V102:W102"/>
    <mergeCell ref="V63:W63"/>
    <mergeCell ref="V64:W64"/>
    <mergeCell ref="V65:W65"/>
    <mergeCell ref="V95:W96"/>
    <mergeCell ref="V99:W99"/>
    <mergeCell ref="V100:W100"/>
    <mergeCell ref="O77:W77"/>
    <mergeCell ref="V97:W97"/>
    <mergeCell ref="V98:W98"/>
    <mergeCell ref="E95:S95"/>
    <mergeCell ref="G83:Q83"/>
    <mergeCell ref="R83:W83"/>
    <mergeCell ref="B76:J76"/>
    <mergeCell ref="L71:W71"/>
    <mergeCell ref="A60:B63"/>
    <mergeCell ref="S91:W91"/>
    <mergeCell ref="O92:R92"/>
    <mergeCell ref="T95:U95"/>
    <mergeCell ref="A91:F92"/>
    <mergeCell ref="A77:B77"/>
    <mergeCell ref="L72:W76"/>
    <mergeCell ref="A89:B89"/>
    <mergeCell ref="D77:G77"/>
    <mergeCell ref="V58:W58"/>
    <mergeCell ref="A69:B69"/>
    <mergeCell ref="D69:M69"/>
    <mergeCell ref="A64:B67"/>
    <mergeCell ref="A68:B68"/>
    <mergeCell ref="V67:W67"/>
    <mergeCell ref="V59:W59"/>
    <mergeCell ref="A56:B59"/>
    <mergeCell ref="V66:W66"/>
    <mergeCell ref="V68:W68"/>
    <mergeCell ref="G7:N7"/>
    <mergeCell ref="A8:F8"/>
    <mergeCell ref="G8:N8"/>
    <mergeCell ref="O8:W8"/>
    <mergeCell ref="V44:W44"/>
    <mergeCell ref="V27:W27"/>
    <mergeCell ref="V28:W28"/>
    <mergeCell ref="V29:W29"/>
    <mergeCell ref="V32:W32"/>
    <mergeCell ref="V33:W33"/>
    <mergeCell ref="V34:W34"/>
    <mergeCell ref="O14:R14"/>
    <mergeCell ref="S14:W14"/>
    <mergeCell ref="A13:F13"/>
    <mergeCell ref="G13:N13"/>
    <mergeCell ref="A14:F15"/>
    <mergeCell ref="G14:N15"/>
    <mergeCell ref="O9:Q9"/>
    <mergeCell ref="R9:W10"/>
    <mergeCell ref="A10:F10"/>
    <mergeCell ref="A24:B27"/>
    <mergeCell ref="A28:B31"/>
    <mergeCell ref="A32:B35"/>
    <mergeCell ref="A36:B39"/>
    <mergeCell ref="A9:F9"/>
    <mergeCell ref="I9:N9"/>
    <mergeCell ref="O11:R11"/>
    <mergeCell ref="D11:F11"/>
    <mergeCell ref="G9:H9"/>
    <mergeCell ref="O12:R12"/>
    <mergeCell ref="A72:K75"/>
    <mergeCell ref="A18:B19"/>
    <mergeCell ref="D18:D19"/>
    <mergeCell ref="S12:W12"/>
    <mergeCell ref="A12:B12"/>
    <mergeCell ref="D12:F12"/>
    <mergeCell ref="A11:B11"/>
    <mergeCell ref="S11:W11"/>
    <mergeCell ref="V41:W41"/>
    <mergeCell ref="V24:W24"/>
    <mergeCell ref="V25:W25"/>
    <mergeCell ref="V26:W26"/>
    <mergeCell ref="G11:H11"/>
    <mergeCell ref="I11:J12"/>
    <mergeCell ref="K11:N12"/>
    <mergeCell ref="T18:U18"/>
    <mergeCell ref="V45:W45"/>
    <mergeCell ref="V46:W46"/>
    <mergeCell ref="V42:W42"/>
    <mergeCell ref="V43:W43"/>
    <mergeCell ref="C18:C19"/>
    <mergeCell ref="E18:S18"/>
    <mergeCell ref="V18:W19"/>
    <mergeCell ref="V20:W20"/>
    <mergeCell ref="V37:W37"/>
    <mergeCell ref="V38:W38"/>
    <mergeCell ref="V39:W39"/>
    <mergeCell ref="V21:W21"/>
    <mergeCell ref="V22:W22"/>
    <mergeCell ref="V23:W23"/>
    <mergeCell ref="V30:W30"/>
    <mergeCell ref="V31:W31"/>
    <mergeCell ref="V35:W35"/>
    <mergeCell ref="V36:W36"/>
    <mergeCell ref="V40:W40"/>
    <mergeCell ref="A97:B112"/>
    <mergeCell ref="A113:B128"/>
    <mergeCell ref="A129:B144"/>
    <mergeCell ref="A154:D157"/>
    <mergeCell ref="E154:M155"/>
    <mergeCell ref="N154:S155"/>
    <mergeCell ref="T154:W157"/>
    <mergeCell ref="E156:M157"/>
    <mergeCell ref="N156:O156"/>
    <mergeCell ref="P156:Q156"/>
    <mergeCell ref="N157:O157"/>
    <mergeCell ref="P157:S157"/>
    <mergeCell ref="A148:K151"/>
    <mergeCell ref="L148:W152"/>
    <mergeCell ref="B152:J152"/>
    <mergeCell ref="D153:G153"/>
    <mergeCell ref="H153:I153"/>
    <mergeCell ref="J153:K153"/>
    <mergeCell ref="O153:W153"/>
    <mergeCell ref="V125:W125"/>
    <mergeCell ref="V126:W126"/>
    <mergeCell ref="V114:W114"/>
    <mergeCell ref="V107:W107"/>
    <mergeCell ref="V104:W104"/>
    <mergeCell ref="A158:F158"/>
    <mergeCell ref="G158:Q158"/>
    <mergeCell ref="R158:W158"/>
    <mergeCell ref="A159:F159"/>
    <mergeCell ref="G159:Q159"/>
    <mergeCell ref="R159:W159"/>
    <mergeCell ref="A160:F160"/>
    <mergeCell ref="G160:N160"/>
    <mergeCell ref="O160:W160"/>
    <mergeCell ref="A161:F161"/>
    <mergeCell ref="G161:N161"/>
    <mergeCell ref="O161:W161"/>
    <mergeCell ref="A162:F162"/>
    <mergeCell ref="G162:H162"/>
    <mergeCell ref="I162:N162"/>
    <mergeCell ref="O162:Q162"/>
    <mergeCell ref="R162:W163"/>
    <mergeCell ref="A163:F163"/>
    <mergeCell ref="I163:N163"/>
    <mergeCell ref="A164:B164"/>
    <mergeCell ref="D164:F164"/>
    <mergeCell ref="G164:H164"/>
    <mergeCell ref="I164:J165"/>
    <mergeCell ref="K164:N165"/>
    <mergeCell ref="O164:R164"/>
    <mergeCell ref="S164:W164"/>
    <mergeCell ref="A165:B165"/>
    <mergeCell ref="D165:F165"/>
    <mergeCell ref="O165:R165"/>
    <mergeCell ref="S165:W165"/>
    <mergeCell ref="A166:F166"/>
    <mergeCell ref="G166:N166"/>
    <mergeCell ref="O166:R166"/>
    <mergeCell ref="S166:W166"/>
    <mergeCell ref="A167:F168"/>
    <mergeCell ref="G167:N168"/>
    <mergeCell ref="O167:R167"/>
    <mergeCell ref="S167:W167"/>
    <mergeCell ref="O168:R168"/>
    <mergeCell ref="S168:W168"/>
    <mergeCell ref="B169:F169"/>
    <mergeCell ref="G169:H169"/>
    <mergeCell ref="J169:L169"/>
    <mergeCell ref="M169:O169"/>
    <mergeCell ref="A171:B172"/>
    <mergeCell ref="C171:C172"/>
    <mergeCell ref="D171:D172"/>
    <mergeCell ref="E171:S171"/>
    <mergeCell ref="T171:U171"/>
    <mergeCell ref="V171:W172"/>
    <mergeCell ref="A173:B188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85:W185"/>
    <mergeCell ref="V186:W186"/>
    <mergeCell ref="V187:W187"/>
    <mergeCell ref="V188:W188"/>
    <mergeCell ref="V198:W198"/>
    <mergeCell ref="V199:W199"/>
    <mergeCell ref="V200:W200"/>
    <mergeCell ref="V201:W201"/>
    <mergeCell ref="V202:W202"/>
    <mergeCell ref="V203:W203"/>
    <mergeCell ref="V204:W204"/>
    <mergeCell ref="A189:B195"/>
    <mergeCell ref="A196:B199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214:W214"/>
    <mergeCell ref="V215:W215"/>
    <mergeCell ref="V216:W216"/>
    <mergeCell ref="V217:W217"/>
    <mergeCell ref="V218:W218"/>
    <mergeCell ref="V219:W219"/>
    <mergeCell ref="A200:B203"/>
    <mergeCell ref="A204:B207"/>
    <mergeCell ref="A208:B211"/>
    <mergeCell ref="A212:B215"/>
    <mergeCell ref="A216:B219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V213:W213"/>
    <mergeCell ref="A220:B220"/>
    <mergeCell ref="D220:M220"/>
    <mergeCell ref="A221:W221"/>
    <mergeCell ref="A222:K222"/>
    <mergeCell ref="L222:W222"/>
    <mergeCell ref="A223:K226"/>
    <mergeCell ref="L223:W227"/>
    <mergeCell ref="B227:J227"/>
    <mergeCell ref="A228:C228"/>
    <mergeCell ref="D228:G228"/>
    <mergeCell ref="H228:I228"/>
    <mergeCell ref="J228:K228"/>
    <mergeCell ref="L228:N228"/>
    <mergeCell ref="O228:W228"/>
    <mergeCell ref="A230:C230"/>
    <mergeCell ref="D230:G230"/>
    <mergeCell ref="H230:I230"/>
    <mergeCell ref="J230:K230"/>
    <mergeCell ref="L230:N230"/>
    <mergeCell ref="O230:W230"/>
    <mergeCell ref="A231:D234"/>
    <mergeCell ref="E231:M232"/>
    <mergeCell ref="N231:S232"/>
    <mergeCell ref="T231:W234"/>
    <mergeCell ref="E233:M234"/>
    <mergeCell ref="N233:O233"/>
    <mergeCell ref="P233:Q233"/>
    <mergeCell ref="N234:O234"/>
    <mergeCell ref="P234:S234"/>
    <mergeCell ref="A235:F235"/>
    <mergeCell ref="G235:Q235"/>
    <mergeCell ref="R235:W235"/>
    <mergeCell ref="A236:F236"/>
    <mergeCell ref="G236:Q236"/>
    <mergeCell ref="R236:W236"/>
    <mergeCell ref="A237:F237"/>
    <mergeCell ref="G237:N237"/>
    <mergeCell ref="O237:W237"/>
    <mergeCell ref="A238:F238"/>
    <mergeCell ref="G238:N238"/>
    <mergeCell ref="O238:W238"/>
    <mergeCell ref="A239:F239"/>
    <mergeCell ref="G239:H239"/>
    <mergeCell ref="I239:N239"/>
    <mergeCell ref="O239:Q239"/>
    <mergeCell ref="R239:W240"/>
    <mergeCell ref="A240:F240"/>
    <mergeCell ref="I240:N240"/>
    <mergeCell ref="A241:B241"/>
    <mergeCell ref="D241:F241"/>
    <mergeCell ref="G241:H241"/>
    <mergeCell ref="I241:J242"/>
    <mergeCell ref="K241:N242"/>
    <mergeCell ref="O241:R241"/>
    <mergeCell ref="S241:W241"/>
    <mergeCell ref="A242:B242"/>
    <mergeCell ref="D242:F242"/>
    <mergeCell ref="O242:R242"/>
    <mergeCell ref="S242:W242"/>
    <mergeCell ref="A243:F243"/>
    <mergeCell ref="G243:N243"/>
    <mergeCell ref="O243:R243"/>
    <mergeCell ref="S243:W243"/>
    <mergeCell ref="A244:F245"/>
    <mergeCell ref="G244:N245"/>
    <mergeCell ref="O244:R244"/>
    <mergeCell ref="S244:W244"/>
    <mergeCell ref="O245:R245"/>
    <mergeCell ref="S245:W245"/>
    <mergeCell ref="T248:U248"/>
    <mergeCell ref="V248:W249"/>
    <mergeCell ref="V250:W250"/>
    <mergeCell ref="V251:W251"/>
    <mergeCell ref="V252:W252"/>
    <mergeCell ref="V253:W253"/>
    <mergeCell ref="V254:W254"/>
    <mergeCell ref="V255:W255"/>
    <mergeCell ref="V256:W256"/>
    <mergeCell ref="A250:B253"/>
    <mergeCell ref="A254:B260"/>
    <mergeCell ref="A261:B264"/>
    <mergeCell ref="B246:F246"/>
    <mergeCell ref="G246:H246"/>
    <mergeCell ref="J246:L246"/>
    <mergeCell ref="M246:O246"/>
    <mergeCell ref="A248:B249"/>
    <mergeCell ref="C248:C249"/>
    <mergeCell ref="D248:D249"/>
    <mergeCell ref="E248:S248"/>
    <mergeCell ref="V257:W257"/>
    <mergeCell ref="V268:W268"/>
    <mergeCell ref="V272:W272"/>
    <mergeCell ref="A273:B276"/>
    <mergeCell ref="V273:W273"/>
    <mergeCell ref="V274:W274"/>
    <mergeCell ref="V275:W275"/>
    <mergeCell ref="V276:W276"/>
    <mergeCell ref="A265:B268"/>
    <mergeCell ref="A269:B272"/>
    <mergeCell ref="V258:W258"/>
    <mergeCell ref="V259:W259"/>
    <mergeCell ref="V260:W260"/>
    <mergeCell ref="V264:W264"/>
    <mergeCell ref="V269:W269"/>
    <mergeCell ref="V270:W270"/>
    <mergeCell ref="V271:W271"/>
    <mergeCell ref="V265:W265"/>
    <mergeCell ref="V266:W266"/>
    <mergeCell ref="V267:W267"/>
    <mergeCell ref="V261:W261"/>
    <mergeCell ref="V262:W262"/>
    <mergeCell ref="V263:W263"/>
    <mergeCell ref="A277:B280"/>
    <mergeCell ref="V277:W277"/>
    <mergeCell ref="V278:W278"/>
    <mergeCell ref="V279:W279"/>
    <mergeCell ref="V280:W280"/>
    <mergeCell ref="A281:B284"/>
    <mergeCell ref="V281:W281"/>
    <mergeCell ref="V282:W282"/>
    <mergeCell ref="V283:W283"/>
    <mergeCell ref="V284:W284"/>
    <mergeCell ref="A285:B288"/>
    <mergeCell ref="V285:W285"/>
    <mergeCell ref="V286:W286"/>
    <mergeCell ref="V287:W287"/>
    <mergeCell ref="V288:W288"/>
    <mergeCell ref="V289:W289"/>
    <mergeCell ref="V290:W290"/>
    <mergeCell ref="V291:W291"/>
    <mergeCell ref="V292:W292"/>
    <mergeCell ref="A289:B296"/>
    <mergeCell ref="V293:W293"/>
    <mergeCell ref="V294:W294"/>
    <mergeCell ref="V295:W295"/>
    <mergeCell ref="V296:W296"/>
    <mergeCell ref="A297:B297"/>
    <mergeCell ref="D297:M297"/>
    <mergeCell ref="A298:W298"/>
    <mergeCell ref="A299:K299"/>
    <mergeCell ref="L299:W299"/>
    <mergeCell ref="A300:K303"/>
    <mergeCell ref="L300:W304"/>
    <mergeCell ref="B304:J304"/>
    <mergeCell ref="A305:C305"/>
    <mergeCell ref="D305:G305"/>
    <mergeCell ref="H305:I305"/>
    <mergeCell ref="J305:K305"/>
    <mergeCell ref="L305:N305"/>
    <mergeCell ref="O305:W305"/>
  </mergeCells>
  <pageMargins left="0.7" right="0.46" top="0.56000000000000005" bottom="0.34" header="0.3" footer="0.21"/>
  <pageSetup paperSize="9" scale="37" orientation="portrait" horizontalDpi="360" verticalDpi="360" r:id="rId1"/>
  <rowBreaks count="3" manualBreakCount="3">
    <brk id="77" max="22" man="1"/>
    <brk id="153" max="22" man="1"/>
    <brk id="230" max="22" man="1"/>
  </rowBreaks>
  <ignoredErrors>
    <ignoredError sqref="T250:W296 T173:W219 T97:W14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abSelected="1" zoomScaleNormal="100" workbookViewId="0">
      <selection activeCell="E30" sqref="E30"/>
    </sheetView>
  </sheetViews>
  <sheetFormatPr baseColWidth="10" defaultRowHeight="15" x14ac:dyDescent="0.25"/>
  <cols>
    <col min="1" max="3" width="7.28515625" customWidth="1"/>
    <col min="8" max="10" width="8.42578125" customWidth="1"/>
  </cols>
  <sheetData>
    <row r="1" spans="1:10" ht="15" customHeight="1" x14ac:dyDescent="0.25">
      <c r="A1" s="312"/>
      <c r="B1" s="312"/>
      <c r="C1" s="312"/>
      <c r="D1" s="311" t="s">
        <v>95</v>
      </c>
      <c r="E1" s="311"/>
      <c r="F1" s="311"/>
      <c r="G1" s="311"/>
      <c r="H1" s="310"/>
      <c r="I1" s="310"/>
      <c r="J1" s="310"/>
    </row>
    <row r="2" spans="1:10" ht="15" customHeight="1" x14ac:dyDescent="0.25">
      <c r="A2" s="312"/>
      <c r="B2" s="312"/>
      <c r="C2" s="312"/>
      <c r="D2" s="311"/>
      <c r="E2" s="311"/>
      <c r="F2" s="311"/>
      <c r="G2" s="311"/>
      <c r="H2" s="310"/>
      <c r="I2" s="310"/>
      <c r="J2" s="310"/>
    </row>
    <row r="3" spans="1:10" ht="15" customHeight="1" x14ac:dyDescent="0.25">
      <c r="A3" s="312"/>
      <c r="B3" s="312"/>
      <c r="C3" s="312"/>
      <c r="D3" s="311" t="s">
        <v>301</v>
      </c>
      <c r="E3" s="311"/>
      <c r="F3" s="311"/>
      <c r="G3" s="311"/>
      <c r="H3" s="310"/>
      <c r="I3" s="310"/>
      <c r="J3" s="310"/>
    </row>
    <row r="4" spans="1:10" ht="15" customHeight="1" x14ac:dyDescent="0.25">
      <c r="A4" s="312"/>
      <c r="B4" s="312"/>
      <c r="C4" s="312"/>
      <c r="D4" s="311"/>
      <c r="E4" s="311"/>
      <c r="F4" s="311"/>
      <c r="G4" s="311"/>
      <c r="H4" s="310"/>
      <c r="I4" s="310"/>
      <c r="J4" s="310"/>
    </row>
    <row r="5" spans="1:10" x14ac:dyDescent="0.25">
      <c r="A5" s="64"/>
      <c r="B5" s="65"/>
      <c r="C5" s="65"/>
      <c r="D5" s="65"/>
      <c r="E5" s="65"/>
      <c r="F5" s="65"/>
      <c r="G5" s="65"/>
      <c r="H5" s="65"/>
      <c r="I5" s="65"/>
      <c r="J5" s="66"/>
    </row>
    <row r="6" spans="1:10" ht="34.5" customHeight="1" x14ac:dyDescent="0.25">
      <c r="A6" s="67"/>
      <c r="B6" s="63" t="s">
        <v>92</v>
      </c>
      <c r="C6" s="308" t="s">
        <v>93</v>
      </c>
      <c r="D6" s="308"/>
      <c r="E6" s="308" t="s">
        <v>94</v>
      </c>
      <c r="F6" s="308"/>
      <c r="G6" s="308" t="s">
        <v>82</v>
      </c>
      <c r="H6" s="308"/>
      <c r="J6" s="68"/>
    </row>
    <row r="7" spans="1:10" ht="36.75" customHeight="1" x14ac:dyDescent="0.25">
      <c r="A7" s="67"/>
      <c r="B7" s="313">
        <v>1</v>
      </c>
      <c r="C7" s="314" t="s">
        <v>97</v>
      </c>
      <c r="D7" s="314"/>
      <c r="E7" s="315">
        <v>12.75</v>
      </c>
      <c r="F7" s="316"/>
      <c r="G7" s="317" t="s">
        <v>347</v>
      </c>
      <c r="H7" s="318"/>
      <c r="J7" s="68"/>
    </row>
    <row r="8" spans="1:10" ht="16.5" x14ac:dyDescent="0.3">
      <c r="A8" s="67"/>
      <c r="B8" s="62">
        <v>2</v>
      </c>
      <c r="C8" s="309" t="s">
        <v>98</v>
      </c>
      <c r="D8" s="309"/>
      <c r="E8" s="304">
        <v>12.89</v>
      </c>
      <c r="F8" s="305"/>
      <c r="G8" s="306" t="s">
        <v>138</v>
      </c>
      <c r="H8" s="307"/>
      <c r="J8" s="68"/>
    </row>
    <row r="9" spans="1:10" ht="16.5" x14ac:dyDescent="0.3">
      <c r="A9" s="67"/>
      <c r="B9" s="62">
        <v>3</v>
      </c>
      <c r="C9" s="309" t="s">
        <v>99</v>
      </c>
      <c r="D9" s="309"/>
      <c r="E9" s="304">
        <v>13.15</v>
      </c>
      <c r="F9" s="305"/>
      <c r="G9" s="306" t="s">
        <v>152</v>
      </c>
      <c r="H9" s="307"/>
      <c r="J9" s="68"/>
    </row>
    <row r="10" spans="1:10" ht="16.5" x14ac:dyDescent="0.3">
      <c r="A10" s="67"/>
      <c r="B10" s="62">
        <v>4</v>
      </c>
      <c r="C10" s="309" t="s">
        <v>100</v>
      </c>
      <c r="D10" s="309"/>
      <c r="E10" s="304">
        <v>12.75</v>
      </c>
      <c r="F10" s="305"/>
      <c r="G10" s="306" t="s">
        <v>238</v>
      </c>
      <c r="H10" s="307"/>
      <c r="J10" s="68"/>
    </row>
    <row r="11" spans="1:10" ht="16.5" x14ac:dyDescent="0.3">
      <c r="A11" s="67"/>
      <c r="B11" s="62">
        <v>5</v>
      </c>
      <c r="C11" s="309" t="s">
        <v>56</v>
      </c>
      <c r="D11" s="309"/>
      <c r="E11" s="304">
        <v>7.91</v>
      </c>
      <c r="F11" s="305"/>
      <c r="G11" s="306" t="s">
        <v>180</v>
      </c>
      <c r="H11" s="307"/>
      <c r="J11" s="68"/>
    </row>
    <row r="12" spans="1:10" ht="16.5" x14ac:dyDescent="0.3">
      <c r="A12" s="67"/>
      <c r="B12" s="62">
        <v>6</v>
      </c>
      <c r="C12" s="309" t="s">
        <v>57</v>
      </c>
      <c r="D12" s="309"/>
      <c r="E12" s="304">
        <v>7.41</v>
      </c>
      <c r="F12" s="305"/>
      <c r="G12" s="306" t="s">
        <v>195</v>
      </c>
      <c r="H12" s="307"/>
      <c r="J12" s="68"/>
    </row>
    <row r="13" spans="1:10" ht="16.5" x14ac:dyDescent="0.3">
      <c r="A13" s="67"/>
      <c r="B13" s="62">
        <v>7</v>
      </c>
      <c r="C13" s="309" t="s">
        <v>58</v>
      </c>
      <c r="D13" s="309"/>
      <c r="E13" s="304">
        <v>7.52</v>
      </c>
      <c r="F13" s="305"/>
      <c r="G13" s="306" t="s">
        <v>248</v>
      </c>
      <c r="H13" s="307"/>
      <c r="J13" s="68"/>
    </row>
    <row r="14" spans="1:10" ht="16.5" x14ac:dyDescent="0.3">
      <c r="A14" s="67"/>
      <c r="B14" s="62">
        <v>8</v>
      </c>
      <c r="C14" s="309" t="s">
        <v>59</v>
      </c>
      <c r="D14" s="309"/>
      <c r="E14" s="304">
        <v>7.59</v>
      </c>
      <c r="F14" s="305"/>
      <c r="G14" s="306" t="s">
        <v>250</v>
      </c>
      <c r="H14" s="307"/>
      <c r="J14" s="68"/>
    </row>
    <row r="15" spans="1:10" ht="16.5" x14ac:dyDescent="0.3">
      <c r="A15" s="67"/>
      <c r="B15" s="62">
        <v>9</v>
      </c>
      <c r="C15" s="309" t="s">
        <v>60</v>
      </c>
      <c r="D15" s="309"/>
      <c r="E15" s="304">
        <v>7.45</v>
      </c>
      <c r="F15" s="305"/>
      <c r="G15" s="306" t="s">
        <v>253</v>
      </c>
      <c r="H15" s="307"/>
      <c r="J15" s="68"/>
    </row>
    <row r="16" spans="1:10" ht="16.5" x14ac:dyDescent="0.3">
      <c r="A16" s="67"/>
      <c r="B16" s="62">
        <v>10</v>
      </c>
      <c r="C16" s="309" t="s">
        <v>61</v>
      </c>
      <c r="D16" s="309"/>
      <c r="E16" s="304">
        <v>7.46</v>
      </c>
      <c r="F16" s="305"/>
      <c r="G16" s="306" t="s">
        <v>258</v>
      </c>
      <c r="H16" s="307"/>
      <c r="J16" s="68"/>
    </row>
    <row r="17" spans="1:10" ht="16.5" x14ac:dyDescent="0.3">
      <c r="A17" s="67"/>
      <c r="B17" s="62">
        <v>11</v>
      </c>
      <c r="C17" s="309" t="s">
        <v>62</v>
      </c>
      <c r="D17" s="309"/>
      <c r="E17" s="304">
        <v>7.72</v>
      </c>
      <c r="F17" s="305"/>
      <c r="G17" s="306" t="s">
        <v>260</v>
      </c>
      <c r="H17" s="307"/>
      <c r="J17" s="68"/>
    </row>
    <row r="18" spans="1:10" ht="16.5" x14ac:dyDescent="0.3">
      <c r="A18" s="67"/>
      <c r="B18" s="62">
        <v>12</v>
      </c>
      <c r="C18" s="309" t="s">
        <v>63</v>
      </c>
      <c r="D18" s="309"/>
      <c r="E18" s="304">
        <v>7.46</v>
      </c>
      <c r="F18" s="305"/>
      <c r="G18" s="306" t="s">
        <v>264</v>
      </c>
      <c r="H18" s="307"/>
      <c r="J18" s="68"/>
    </row>
    <row r="19" spans="1:10" ht="16.5" x14ac:dyDescent="0.3">
      <c r="A19" s="67"/>
      <c r="B19" s="62">
        <v>13</v>
      </c>
      <c r="C19" s="309" t="s">
        <v>64</v>
      </c>
      <c r="D19" s="309"/>
      <c r="E19" s="304">
        <v>7.01</v>
      </c>
      <c r="F19" s="305"/>
      <c r="G19" s="306" t="s">
        <v>329</v>
      </c>
      <c r="H19" s="307"/>
      <c r="J19" s="68"/>
    </row>
    <row r="20" spans="1:10" ht="16.5" x14ac:dyDescent="0.3">
      <c r="A20" s="67"/>
      <c r="B20" s="62">
        <v>14</v>
      </c>
      <c r="C20" s="309" t="s">
        <v>65</v>
      </c>
      <c r="D20" s="309"/>
      <c r="E20" s="304">
        <v>6.12</v>
      </c>
      <c r="F20" s="305"/>
      <c r="G20" s="306" t="s">
        <v>336</v>
      </c>
      <c r="H20" s="307"/>
      <c r="J20" s="68"/>
    </row>
    <row r="21" spans="1:10" ht="16.5" x14ac:dyDescent="0.3">
      <c r="A21" s="67"/>
      <c r="B21" s="62">
        <v>15</v>
      </c>
      <c r="C21" s="309" t="s">
        <v>66</v>
      </c>
      <c r="D21" s="309"/>
      <c r="E21" s="304">
        <v>7.15</v>
      </c>
      <c r="F21" s="305"/>
      <c r="G21" s="306" t="s">
        <v>276</v>
      </c>
      <c r="H21" s="307"/>
      <c r="J21" s="68"/>
    </row>
    <row r="22" spans="1:10" ht="16.5" x14ac:dyDescent="0.3">
      <c r="A22" s="67"/>
      <c r="B22" s="62">
        <v>16</v>
      </c>
      <c r="C22" s="309" t="s">
        <v>67</v>
      </c>
      <c r="D22" s="309"/>
      <c r="E22" s="304">
        <v>7.26</v>
      </c>
      <c r="F22" s="305"/>
      <c r="G22" s="306" t="s">
        <v>278</v>
      </c>
      <c r="H22" s="307"/>
      <c r="J22" s="68"/>
    </row>
    <row r="23" spans="1:10" ht="16.5" x14ac:dyDescent="0.3">
      <c r="A23" s="67"/>
      <c r="B23" s="62">
        <v>17</v>
      </c>
      <c r="C23" s="309" t="s">
        <v>68</v>
      </c>
      <c r="D23" s="309"/>
      <c r="E23" s="304">
        <v>7.14</v>
      </c>
      <c r="F23" s="305"/>
      <c r="G23" s="306" t="s">
        <v>278</v>
      </c>
      <c r="H23" s="307"/>
      <c r="J23" s="68"/>
    </row>
    <row r="24" spans="1:10" ht="16.5" x14ac:dyDescent="0.3">
      <c r="A24" s="67"/>
      <c r="B24" s="62">
        <v>18</v>
      </c>
      <c r="C24" s="309" t="s">
        <v>69</v>
      </c>
      <c r="D24" s="309"/>
      <c r="E24" s="304">
        <v>7.34</v>
      </c>
      <c r="F24" s="305"/>
      <c r="G24" s="306" t="s">
        <v>285</v>
      </c>
      <c r="H24" s="307"/>
      <c r="J24" s="68"/>
    </row>
    <row r="25" spans="1:10" ht="16.5" x14ac:dyDescent="0.3">
      <c r="A25" s="67"/>
      <c r="B25" s="62">
        <v>19</v>
      </c>
      <c r="C25" s="309" t="s">
        <v>183</v>
      </c>
      <c r="D25" s="309"/>
      <c r="E25" s="304">
        <v>7.27</v>
      </c>
      <c r="F25" s="305"/>
      <c r="G25" s="306" t="s">
        <v>287</v>
      </c>
      <c r="H25" s="307"/>
      <c r="J25" s="68"/>
    </row>
    <row r="26" spans="1:10" ht="32.25" customHeight="1" x14ac:dyDescent="0.25">
      <c r="A26" s="67"/>
      <c r="B26" s="313">
        <v>20</v>
      </c>
      <c r="C26" s="314" t="s">
        <v>184</v>
      </c>
      <c r="D26" s="314"/>
      <c r="E26" s="315">
        <v>7.58</v>
      </c>
      <c r="F26" s="316"/>
      <c r="G26" s="317" t="s">
        <v>348</v>
      </c>
      <c r="H26" s="318"/>
      <c r="J26" s="68"/>
    </row>
    <row r="27" spans="1:10" ht="16.5" x14ac:dyDescent="0.3">
      <c r="A27" s="67"/>
      <c r="B27" s="62">
        <v>21</v>
      </c>
      <c r="C27" s="309" t="s">
        <v>297</v>
      </c>
      <c r="D27" s="309"/>
      <c r="E27" s="304">
        <v>10.27</v>
      </c>
      <c r="F27" s="305"/>
      <c r="G27" s="306" t="s">
        <v>297</v>
      </c>
      <c r="H27" s="307"/>
      <c r="J27" s="68"/>
    </row>
    <row r="28" spans="1:10" x14ac:dyDescent="0.25">
      <c r="A28" s="67"/>
      <c r="J28" s="68"/>
    </row>
    <row r="29" spans="1:10" x14ac:dyDescent="0.25">
      <c r="A29" s="67"/>
      <c r="J29" s="68"/>
    </row>
    <row r="30" spans="1:10" x14ac:dyDescent="0.25">
      <c r="A30" s="67"/>
      <c r="J30" s="68"/>
    </row>
    <row r="31" spans="1:10" x14ac:dyDescent="0.25">
      <c r="A31" s="67"/>
      <c r="J31" s="68"/>
    </row>
    <row r="32" spans="1:10" x14ac:dyDescent="0.25">
      <c r="A32" s="67"/>
      <c r="J32" s="68"/>
    </row>
    <row r="33" spans="1:10" x14ac:dyDescent="0.25">
      <c r="A33" s="67"/>
      <c r="J33" s="68"/>
    </row>
    <row r="34" spans="1:10" x14ac:dyDescent="0.25">
      <c r="A34" s="67"/>
      <c r="J34" s="68"/>
    </row>
    <row r="35" spans="1:10" x14ac:dyDescent="0.25">
      <c r="A35" s="67"/>
      <c r="J35" s="68"/>
    </row>
    <row r="36" spans="1:10" x14ac:dyDescent="0.25">
      <c r="A36" s="67"/>
      <c r="J36" s="68"/>
    </row>
    <row r="37" spans="1:10" x14ac:dyDescent="0.25">
      <c r="A37" s="67"/>
      <c r="J37" s="68"/>
    </row>
    <row r="38" spans="1:10" x14ac:dyDescent="0.25">
      <c r="A38" s="67"/>
      <c r="J38" s="68"/>
    </row>
    <row r="39" spans="1:10" x14ac:dyDescent="0.25">
      <c r="A39" s="67"/>
      <c r="J39" s="68"/>
    </row>
    <row r="40" spans="1:10" x14ac:dyDescent="0.25">
      <c r="A40" s="67"/>
      <c r="J40" s="68"/>
    </row>
    <row r="41" spans="1:10" x14ac:dyDescent="0.25">
      <c r="A41" s="67"/>
      <c r="J41" s="68"/>
    </row>
    <row r="42" spans="1:10" x14ac:dyDescent="0.25">
      <c r="A42" s="67"/>
      <c r="J42" s="68"/>
    </row>
    <row r="43" spans="1:10" x14ac:dyDescent="0.25">
      <c r="A43" s="67"/>
      <c r="J43" s="68"/>
    </row>
    <row r="44" spans="1:10" x14ac:dyDescent="0.25">
      <c r="A44" s="67"/>
      <c r="J44" s="68"/>
    </row>
    <row r="45" spans="1:10" x14ac:dyDescent="0.25">
      <c r="A45" s="67"/>
      <c r="J45" s="68"/>
    </row>
    <row r="46" spans="1:10" x14ac:dyDescent="0.25">
      <c r="A46" s="67"/>
      <c r="J46" s="68"/>
    </row>
    <row r="47" spans="1:10" x14ac:dyDescent="0.25">
      <c r="A47" s="67"/>
      <c r="J47" s="68"/>
    </row>
    <row r="48" spans="1:10" x14ac:dyDescent="0.25">
      <c r="A48" s="67"/>
      <c r="J48" s="68"/>
    </row>
    <row r="49" spans="1:10" x14ac:dyDescent="0.25">
      <c r="A49" s="69"/>
      <c r="B49" s="70"/>
      <c r="C49" s="70"/>
      <c r="D49" s="70"/>
      <c r="E49" s="70"/>
      <c r="F49" s="70"/>
      <c r="G49" s="70"/>
      <c r="H49" s="70"/>
      <c r="I49" s="70"/>
      <c r="J49" s="71"/>
    </row>
  </sheetData>
  <mergeCells count="70">
    <mergeCell ref="C24:D24"/>
    <mergeCell ref="H1:J4"/>
    <mergeCell ref="C10:D10"/>
    <mergeCell ref="C11:D11"/>
    <mergeCell ref="C12:D12"/>
    <mergeCell ref="C13:D13"/>
    <mergeCell ref="D1:G2"/>
    <mergeCell ref="D3:G4"/>
    <mergeCell ref="C6:D6"/>
    <mergeCell ref="C7:D7"/>
    <mergeCell ref="C8:D8"/>
    <mergeCell ref="C9:D9"/>
    <mergeCell ref="A1:C4"/>
    <mergeCell ref="E6:F6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14:D14"/>
    <mergeCell ref="C15:D15"/>
    <mergeCell ref="E14:F14"/>
    <mergeCell ref="E15:F15"/>
    <mergeCell ref="C22:D22"/>
    <mergeCell ref="C23:D23"/>
    <mergeCell ref="G16:H16"/>
    <mergeCell ref="G17:H17"/>
    <mergeCell ref="G24:H24"/>
    <mergeCell ref="G25:H25"/>
    <mergeCell ref="G26:H26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E24:F24"/>
    <mergeCell ref="E25:F25"/>
    <mergeCell ref="E26:F26"/>
    <mergeCell ref="E27:F27"/>
    <mergeCell ref="G18:H18"/>
    <mergeCell ref="G19:H19"/>
    <mergeCell ref="G20:H20"/>
    <mergeCell ref="G21:H21"/>
    <mergeCell ref="G22:H22"/>
    <mergeCell ref="G23:H23"/>
    <mergeCell ref="G27:H27"/>
    <mergeCell ref="E19:F19"/>
    <mergeCell ref="E20:F20"/>
    <mergeCell ref="E21:F21"/>
    <mergeCell ref="E22:F22"/>
    <mergeCell ref="E23:F23"/>
    <mergeCell ref="E12:F12"/>
    <mergeCell ref="E13:F13"/>
    <mergeCell ref="E16:F16"/>
    <mergeCell ref="E17:F17"/>
    <mergeCell ref="E18:F18"/>
    <mergeCell ref="E7:F7"/>
    <mergeCell ref="E8:F8"/>
    <mergeCell ref="E9:F9"/>
    <mergeCell ref="E10:F10"/>
    <mergeCell ref="E11:F11"/>
  </mergeCells>
  <pageMargins left="0.55118110236220474" right="0.39370078740157483" top="0.51181102362204722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001</vt:lpstr>
      <vt:lpstr>Hoja2</vt:lpstr>
      <vt:lpstr>'001'!Área_de_impresión</vt:lpstr>
      <vt:lpstr>Hoja2!Títulos_a_imprimir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</dc:creator>
  <cp:lastModifiedBy>Ximena.Aldana</cp:lastModifiedBy>
  <cp:lastPrinted>2019-04-09T13:05:35Z</cp:lastPrinted>
  <dcterms:created xsi:type="dcterms:W3CDTF">2014-01-16T21:32:40Z</dcterms:created>
  <dcterms:modified xsi:type="dcterms:W3CDTF">2019-04-17T14:42:58Z</dcterms:modified>
</cp:coreProperties>
</file>